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330" windowWidth="18195" windowHeight="12330" tabRatio="723" activeTab="1"/>
  </bookViews>
  <sheets>
    <sheet name="Plan Sheet" sheetId="3" r:id="rId1"/>
    <sheet name="Plan Sheet (2)" sheetId="15" r:id="rId2"/>
    <sheet name="PVMT REM" sheetId="4" r:id="rId3"/>
    <sheet name="Earthwork" sheetId="7" r:id="rId4"/>
    <sheet name="SBC" sheetId="14" r:id="rId5"/>
    <sheet name="SBG" sheetId="8" r:id="rId6"/>
    <sheet name="GeoTech" sheetId="12" r:id="rId7"/>
    <sheet name="Guardrail Summary" sheetId="13" r:id="rId8"/>
  </sheets>
  <definedNames>
    <definedName name="_xlnm.Print_Area" localSheetId="7">'Guardrail Summary'!$A$1:$AC$30</definedName>
    <definedName name="_xlnm.Print_Area" localSheetId="0">'Plan Sheet'!$B$1:$AF$69</definedName>
    <definedName name="_xlnm.Print_Area" localSheetId="1">'Plan Sheet (2)'!$B$1:$AF$80</definedName>
  </definedNames>
  <calcPr calcId="145621"/>
</workbook>
</file>

<file path=xl/calcChain.xml><?xml version="1.0" encoding="utf-8"?>
<calcChain xmlns="http://schemas.openxmlformats.org/spreadsheetml/2006/main">
  <c r="H35" i="7" l="1"/>
  <c r="I21" i="7"/>
  <c r="F21" i="7"/>
  <c r="I13" i="7" l="1"/>
  <c r="H13" i="7"/>
  <c r="G13" i="7"/>
  <c r="F13" i="7"/>
  <c r="I24" i="7" l="1"/>
  <c r="I33" i="7" s="1"/>
  <c r="G24" i="7"/>
  <c r="H24" i="7"/>
  <c r="F24" i="7"/>
  <c r="F33" i="7" s="1"/>
  <c r="E20" i="4"/>
  <c r="F10" i="8" l="1"/>
  <c r="F15" i="8" s="1"/>
  <c r="F39" i="7" l="1"/>
  <c r="H39" i="7" l="1"/>
  <c r="F11" i="14"/>
  <c r="F16" i="14" s="1"/>
  <c r="G15" i="13" l="1"/>
  <c r="G14" i="13"/>
  <c r="G11" i="13"/>
  <c r="G10" i="13"/>
  <c r="G25" i="13"/>
  <c r="U16" i="13"/>
  <c r="S16" i="13"/>
  <c r="E19" i="13" s="1"/>
  <c r="H28" i="13"/>
  <c r="G20" i="13" l="1"/>
  <c r="E20" i="13"/>
  <c r="G21" i="13"/>
  <c r="I28" i="13"/>
  <c r="G19" i="13"/>
  <c r="G16" i="13"/>
  <c r="J52" i="12"/>
  <c r="L36" i="12"/>
  <c r="I19" i="12"/>
  <c r="G26" i="13" l="1"/>
  <c r="G27" i="13" s="1"/>
</calcChain>
</file>

<file path=xl/sharedStrings.xml><?xml version="1.0" encoding="utf-8"?>
<sst xmlns="http://schemas.openxmlformats.org/spreadsheetml/2006/main" count="264" uniqueCount="162">
  <si>
    <t>PROJECT NO.</t>
  </si>
  <si>
    <t>SHEET NO.</t>
  </si>
  <si>
    <t>DIVISION OF HIGHWAYS</t>
  </si>
  <si>
    <t>G</t>
  </si>
  <si>
    <t>REMARKS</t>
  </si>
  <si>
    <t xml:space="preserve"> 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</si>
  <si>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</si>
  <si>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</si>
  <si>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</si>
  <si>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</si>
  <si>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</si>
  <si>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</si>
  <si>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</si>
  <si>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</si>
  <si>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</si>
  <si>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</si>
  <si>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</si>
  <si>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</si>
  <si>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</si>
  <si>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</si>
  <si>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IN SQUARE YARDS</t>
  </si>
  <si>
    <t>SURVEY</t>
  </si>
  <si>
    <t>GUARDRAIL SUMMARY</t>
  </si>
  <si>
    <t>BEG. STA.</t>
  </si>
  <si>
    <t>END STA.</t>
  </si>
  <si>
    <t>WARRANT POINT</t>
  </si>
  <si>
    <t>FLARE LENGTH</t>
  </si>
  <si>
    <t>W</t>
  </si>
  <si>
    <t>ANCHORS</t>
  </si>
  <si>
    <t>STRAIGHT</t>
  </si>
  <si>
    <t>M-350</t>
  </si>
  <si>
    <t>CAT-1</t>
  </si>
  <si>
    <t>NG</t>
  </si>
  <si>
    <t>SUMMARY OF EARTHWORK</t>
  </si>
  <si>
    <t>Uncl.</t>
  </si>
  <si>
    <t>Embank.</t>
  </si>
  <si>
    <t>Borrow</t>
  </si>
  <si>
    <t>Waste</t>
  </si>
  <si>
    <t>Excav.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</si>
  <si>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</si>
  <si>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</si>
  <si>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</si>
  <si>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</si>
  <si>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</si>
  <si>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</si>
  <si>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</si>
  <si>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</si>
  <si>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</si>
  <si>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</si>
  <si>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</si>
  <si>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</si>
  <si>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</si>
  <si>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</si>
  <si>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</si>
  <si>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</si>
  <si>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</si>
  <si>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</si>
  <si>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</si>
  <si>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</si>
  <si>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</si>
  <si>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</si>
  <si>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</si>
  <si>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</si>
  <si>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</si>
  <si>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</si>
  <si>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</si>
  <si>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</si>
  <si>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</si>
  <si>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</si>
  <si>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</si>
  <si>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</si>
  <si>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</si>
  <si>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</si>
  <si>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</si>
  <si>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</si>
  <si>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</si>
  <si>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</si>
  <si>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</si>
  <si>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</si>
  <si>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</si>
  <si>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</si>
  <si>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</si>
  <si>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-L-</t>
  </si>
  <si>
    <t>12+50.00</t>
  </si>
  <si>
    <t>17+20.15</t>
  </si>
  <si>
    <t>TOTAL</t>
  </si>
  <si>
    <t>18+52.65</t>
  </si>
  <si>
    <t>26+50.00</t>
  </si>
  <si>
    <t>EST. FOR REPL. TOPSOIL ON BORROW PIT</t>
  </si>
  <si>
    <t>B-5325</t>
  </si>
  <si>
    <t>"N" = DISTANCE FROM EDGE OF LANE TO FACE OF GUARDRAIL</t>
  </si>
  <si>
    <t>TOTAL SHOULDER WIDTH = DISTANCE FROM EDGE OF TRAVEL LANE TO SHOULDER BREAK POINT.</t>
  </si>
  <si>
    <t>FLARE LENGTH = DISTANCE FROM LAST SECTION OF PARALLEL GUARDRAIL TO END OF GUARDRAIL.</t>
  </si>
  <si>
    <t>W = TOTAL WIDTH OF FLARE FROM BEGINNING OF TAPER TO END OF GUARDRAIL.</t>
  </si>
  <si>
    <t xml:space="preserve">"N" </t>
  </si>
  <si>
    <t>IMPACT ATTENUATOR</t>
  </si>
  <si>
    <t>REMOVE</t>
  </si>
  <si>
    <t>SURVEY LINE</t>
  </si>
  <si>
    <t>DIST. FROM</t>
  </si>
  <si>
    <t>SHOULDER</t>
  </si>
  <si>
    <t>TYPE 350</t>
  </si>
  <si>
    <t>EXISTING</t>
  </si>
  <si>
    <t>SHOP CURVED</t>
  </si>
  <si>
    <t>DOUBLE FACED</t>
  </si>
  <si>
    <t>APPROACH END</t>
  </si>
  <si>
    <t>TRAILING END</t>
  </si>
  <si>
    <t>E.O.L.</t>
  </si>
  <si>
    <t>WIDTH</t>
  </si>
  <si>
    <t>TERM. END SECTION</t>
  </si>
  <si>
    <t>GRAU 350</t>
  </si>
  <si>
    <t>EA</t>
  </si>
  <si>
    <t>GUARDRAIL</t>
  </si>
  <si>
    <t>LESS ANCHOR DEDUCTIONS:</t>
  </si>
  <si>
    <t>ANCHOR TOTALS:</t>
  </si>
  <si>
    <t>ADDITIONAL GUARDRAIL POSTS=5 EA</t>
  </si>
  <si>
    <t>TERM. END   SECTION</t>
  </si>
  <si>
    <t>VI</t>
  </si>
  <si>
    <t>VI MOD</t>
  </si>
  <si>
    <t>LT</t>
  </si>
  <si>
    <t>RT</t>
  </si>
  <si>
    <t>B-77</t>
  </si>
  <si>
    <t>TYPE III</t>
  </si>
  <si>
    <t>SHOULDER BERM CURB SUMMARY</t>
  </si>
  <si>
    <t>-L- LT</t>
  </si>
  <si>
    <t>GRAU-350 TL-3</t>
  </si>
  <si>
    <t xml:space="preserve">-L- </t>
  </si>
  <si>
    <t>GRAU 350 TL-3</t>
  </si>
  <si>
    <t xml:space="preserve">      COMPUTED BY: RLC               DATE: 6/17/14</t>
  </si>
  <si>
    <t>(LINEAR FEET)</t>
  </si>
  <si>
    <t>GUARDRAIL TOTAL:</t>
  </si>
  <si>
    <t>3-C</t>
  </si>
  <si>
    <t>1</t>
  </si>
  <si>
    <t>2</t>
  </si>
  <si>
    <t>18+61.00</t>
  </si>
  <si>
    <t>18 ft Left</t>
  </si>
  <si>
    <t>18 ft Right</t>
  </si>
  <si>
    <t>Bridge No. 12 over Cedar Creek on SR 1116</t>
  </si>
  <si>
    <t xml:space="preserve">      COMPUTED BY: RLC               DATE: 7/18/14</t>
  </si>
  <si>
    <t xml:space="preserve">      CHECKED BY:  AEV                 DATE: </t>
  </si>
  <si>
    <t>UD</t>
  </si>
  <si>
    <t>IN CUBIC YARDS</t>
  </si>
  <si>
    <t>3B-1</t>
  </si>
  <si>
    <t>3G-1</t>
  </si>
  <si>
    <t>will be paid for at the contract lump sum price for "Grading".</t>
  </si>
  <si>
    <t>Clearing and Grubbing, Breaking of Existing Pavement and removal of Existing Pavement</t>
  </si>
  <si>
    <t>Note: Approximate quantities only. Unclassified Excavation, Borrow excavation, Fine Grading</t>
  </si>
  <si>
    <t>Fine Grading, Clearing and Grubbing and Removal of Existing Pavement</t>
  </si>
  <si>
    <t>SELECT GRANULAR MATERIAL</t>
  </si>
  <si>
    <t>+%</t>
  </si>
  <si>
    <t>Undercut</t>
  </si>
  <si>
    <t>0</t>
  </si>
  <si>
    <t>ADDITIONAL UNDERCUT</t>
  </si>
  <si>
    <t>IN LIEU OF BORROW</t>
  </si>
  <si>
    <t>-480</t>
  </si>
  <si>
    <t>Note: Approximate quantities only. Unclassified Excavation,</t>
  </si>
  <si>
    <t>224</t>
  </si>
  <si>
    <t>SURCHARGE REMOVAL</t>
  </si>
  <si>
    <t>SURCHARGES -L-</t>
  </si>
  <si>
    <t>18+56.79</t>
  </si>
  <si>
    <t>19+56.79</t>
  </si>
  <si>
    <t>2'</t>
  </si>
  <si>
    <t xml:space="preserve">      CHECKED BY:  AEV                 DATE:  9/17/14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</si>
</sst>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;@"/>
    <numFmt numFmtId="165" formatCode="0\+00.00"/>
    <numFmt numFmtId="166" formatCode="00\+00.00"/>
    <numFmt numFmtId="167" formatCode="0.0"/>
  </numFmts>
  <fonts count="41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i/>
      <sz val="14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48"/>
      <name val="Garamond"/>
      <family val="1"/>
    </font>
    <font>
      <b/>
      <i/>
      <sz val="14"/>
      <name val="Times New Roman"/>
      <family val="1"/>
    </font>
    <font>
      <b/>
      <i/>
      <sz val="18"/>
      <name val="Times New Roman"/>
      <family val="1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sz val="18"/>
      <name val="Arial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ck">
        <color indexed="8"/>
      </top>
      <bottom/>
      <diagonal/>
    </border>
    <border>
      <left/>
      <right style="medium">
        <color indexed="8"/>
      </right>
      <top style="thick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medium">
        <color indexed="8"/>
      </right>
      <top style="hair">
        <color indexed="8"/>
      </top>
      <bottom style="double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theme="1"/>
      </top>
      <bottom style="thin">
        <color theme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theme="1"/>
      </top>
      <bottom style="thin">
        <color theme="1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/>
      <bottom style="thin">
        <color indexed="64"/>
      </bottom>
      <diagonal/>
    </border>
    <border>
      <left style="thick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medium">
        <color indexed="8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8"/>
      </right>
      <top style="thin">
        <color theme="1"/>
      </top>
      <bottom style="thin">
        <color theme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theme="1"/>
      </top>
      <bottom style="thin">
        <color theme="1"/>
      </bottom>
      <diagonal/>
    </border>
    <border>
      <left/>
      <right style="thick">
        <color indexed="8"/>
      </right>
      <top style="medium">
        <color indexed="8"/>
      </top>
      <bottom/>
      <diagonal/>
    </border>
    <border>
      <left/>
      <right style="thick">
        <color indexed="8"/>
      </right>
      <top style="thin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/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theme="1"/>
      </bottom>
      <diagonal/>
    </border>
    <border>
      <left/>
      <right style="medium">
        <color indexed="8"/>
      </right>
      <top style="medium">
        <color indexed="8"/>
      </top>
      <bottom style="thin">
        <color theme="1"/>
      </bottom>
      <diagonal/>
    </border>
    <border>
      <left style="medium">
        <color indexed="8"/>
      </left>
      <right/>
      <top style="thin">
        <color theme="1"/>
      </top>
      <bottom style="thin">
        <color theme="1"/>
      </bottom>
      <diagonal/>
    </border>
    <border>
      <left/>
      <right/>
      <top style="medium">
        <color indexed="8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94">
    <xf numFmtId="0" fontId="0" fillId="0" borderId="0" xfId="0"/>
    <xf numFmtId="0" fontId="0" fillId="0" borderId="0" xfId="0" applyProtection="1"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3" fillId="0" borderId="20" xfId="0" applyFont="1" applyBorder="1" applyAlignment="1" applyProtection="1">
      <alignment horizontal="left"/>
      <protection locked="0"/>
    </xf>
    <xf numFmtId="0" fontId="0" fillId="0" borderId="20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20" xfId="0" applyBorder="1" applyAlignment="1" applyProtection="1">
      <protection locked="0"/>
    </xf>
    <xf numFmtId="0" fontId="3" fillId="0" borderId="20" xfId="0" applyFont="1" applyBorder="1" applyAlignment="1" applyProtection="1">
      <alignment horizontal="centerContinuous"/>
      <protection locked="0"/>
    </xf>
    <xf numFmtId="0" fontId="3" fillId="0" borderId="50" xfId="0" applyFont="1" applyBorder="1" applyAlignment="1" applyProtection="1">
      <alignment horizontal="centerContinuous"/>
      <protection locked="0"/>
    </xf>
    <xf numFmtId="0" fontId="3" fillId="0" borderId="48" xfId="0" applyFont="1" applyBorder="1" applyAlignment="1" applyProtection="1">
      <alignment horizontal="centerContinuous"/>
      <protection locked="0"/>
    </xf>
    <xf numFmtId="0" fontId="3" fillId="0" borderId="55" xfId="0" applyFont="1" applyBorder="1" applyAlignment="1" applyProtection="1">
      <alignment horizontal="centerContinuous"/>
      <protection locked="0"/>
    </xf>
    <xf numFmtId="0" fontId="3" fillId="0" borderId="54" xfId="0" applyFont="1" applyBorder="1" applyAlignment="1" applyProtection="1">
      <alignment horizontal="centerContinuous"/>
      <protection locked="0"/>
    </xf>
    <xf numFmtId="0" fontId="3" fillId="0" borderId="18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6" xfId="0" applyFont="1" applyBorder="1" applyAlignment="1" applyProtection="1">
      <alignment horizontal="centerContinuous"/>
      <protection locked="0"/>
    </xf>
    <xf numFmtId="0" fontId="3" fillId="0" borderId="47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47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9" fillId="0" borderId="0" xfId="0" applyFont="1" applyBorder="1" applyAlignment="1" applyProtection="1">
      <alignment horizontal="centerContinuous"/>
      <protection locked="0"/>
    </xf>
    <xf numFmtId="0" fontId="0" fillId="0" borderId="47" xfId="0" applyFill="1" applyBorder="1" applyAlignment="1" applyProtection="1">
      <alignment horizontal="centerContinuous"/>
      <protection locked="0"/>
    </xf>
    <xf numFmtId="0" fontId="10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47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2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13" fillId="0" borderId="0" xfId="0" quotePrefix="1" applyNumberFormat="1" applyFont="1" applyFill="1" applyBorder="1" applyAlignment="1" applyProtection="1">
      <alignment horizontal="centerContinuous"/>
    </xf>
    <xf numFmtId="49" fontId="13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13" fillId="0" borderId="0" xfId="0" quotePrefix="1" applyNumberFormat="1" applyFont="1" applyFill="1" applyBorder="1" applyAlignment="1" applyProtection="1">
      <alignment horizontal="centerContinuous" vertical="center"/>
    </xf>
    <xf numFmtId="49" fontId="13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3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47" xfId="0" applyNumberFormat="1" applyFont="1" applyFill="1" applyBorder="1" applyAlignment="1" applyProtection="1">
      <protection locked="0"/>
    </xf>
    <xf numFmtId="49" fontId="17" fillId="0" borderId="47" xfId="0" applyNumberFormat="1" applyFont="1" applyFill="1" applyBorder="1" applyProtection="1">
      <protection locked="0"/>
    </xf>
    <xf numFmtId="49" fontId="17" fillId="0" borderId="47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9" fillId="0" borderId="47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 vertical="center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47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Continuous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protection locked="0"/>
    </xf>
    <xf numFmtId="0" fontId="0" fillId="0" borderId="47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6" xfId="0" applyFont="1" applyBorder="1" applyAlignment="1" applyProtection="1">
      <alignment horizontal="center"/>
      <protection locked="0"/>
    </xf>
    <xf numFmtId="0" fontId="0" fillId="0" borderId="47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18" xfId="0" applyBorder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19" xfId="0" applyBorder="1" applyAlignment="1" applyProtection="1"/>
    <xf numFmtId="0" fontId="0" fillId="0" borderId="19" xfId="0" applyBorder="1" applyProtection="1"/>
    <xf numFmtId="0" fontId="0" fillId="0" borderId="19" xfId="0" applyBorder="1" applyProtection="1">
      <protection locked="0"/>
    </xf>
    <xf numFmtId="0" fontId="0" fillId="0" borderId="40" xfId="0" applyBorder="1" applyProtection="1"/>
    <xf numFmtId="0" fontId="12" fillId="0" borderId="47" xfId="0" applyFont="1" applyBorder="1" applyAlignment="1" applyProtection="1">
      <alignment horizontal="center"/>
    </xf>
    <xf numFmtId="0" fontId="13" fillId="0" borderId="12" xfId="0" applyFont="1" applyBorder="1" applyAlignment="1" applyProtection="1">
      <alignment horizontal="center"/>
    </xf>
    <xf numFmtId="0" fontId="4" fillId="0" borderId="47" xfId="0" applyFont="1" applyBorder="1" applyProtection="1"/>
    <xf numFmtId="0" fontId="0" fillId="0" borderId="25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57" xfId="0" applyBorder="1" applyAlignment="1" applyProtection="1"/>
    <xf numFmtId="0" fontId="0" fillId="0" borderId="58" xfId="0" applyBorder="1" applyAlignment="1" applyProtection="1">
      <alignment horizontal="center"/>
    </xf>
    <xf numFmtId="0" fontId="0" fillId="0" borderId="58" xfId="0" applyBorder="1" applyAlignment="1" applyProtection="1">
      <alignment horizontal="center"/>
      <protection locked="0"/>
    </xf>
    <xf numFmtId="0" fontId="0" fillId="0" borderId="59" xfId="0" applyBorder="1" applyProtection="1"/>
    <xf numFmtId="0" fontId="0" fillId="0" borderId="25" xfId="0" applyBorder="1" applyAlignment="1" applyProtection="1"/>
    <xf numFmtId="0" fontId="16" fillId="0" borderId="31" xfId="0" applyFont="1" applyBorder="1" applyAlignment="1" applyProtection="1">
      <alignment horizontal="right"/>
    </xf>
    <xf numFmtId="0" fontId="0" fillId="0" borderId="26" xfId="0" applyBorder="1" applyProtection="1">
      <protection locked="0"/>
    </xf>
    <xf numFmtId="0" fontId="0" fillId="0" borderId="42" xfId="0" applyBorder="1" applyAlignment="1" applyProtection="1"/>
    <xf numFmtId="0" fontId="0" fillId="0" borderId="27" xfId="0" applyBorder="1" applyAlignment="1" applyProtection="1"/>
    <xf numFmtId="0" fontId="0" fillId="0" borderId="32" xfId="0" applyBorder="1" applyAlignment="1" applyProtection="1">
      <alignment horizontal="center"/>
    </xf>
    <xf numFmtId="0" fontId="16" fillId="0" borderId="32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/>
    </xf>
    <xf numFmtId="0" fontId="22" fillId="0" borderId="15" xfId="0" applyFont="1" applyBorder="1" applyAlignment="1" applyProtection="1">
      <alignment horizontal="center"/>
    </xf>
    <xf numFmtId="0" fontId="22" fillId="0" borderId="25" xfId="0" applyFont="1" applyBorder="1" applyAlignment="1" applyProtection="1">
      <alignment horizontal="center"/>
    </xf>
    <xf numFmtId="0" fontId="22" fillId="0" borderId="31" xfId="0" applyFont="1" applyBorder="1" applyAlignment="1" applyProtection="1">
      <alignment horizontal="center"/>
    </xf>
    <xf numFmtId="0" fontId="22" fillId="0" borderId="31" xfId="0" applyFont="1" applyBorder="1" applyAlignment="1" applyProtection="1">
      <alignment horizontal="center"/>
      <protection locked="0"/>
    </xf>
    <xf numFmtId="0" fontId="22" fillId="0" borderId="26" xfId="0" applyFont="1" applyBorder="1" applyAlignment="1" applyProtection="1">
      <alignment horizontal="center"/>
    </xf>
    <xf numFmtId="0" fontId="22" fillId="0" borderId="59" xfId="0" applyFont="1" applyBorder="1" applyProtection="1"/>
    <xf numFmtId="0" fontId="22" fillId="0" borderId="26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1" fillId="0" borderId="57" xfId="0" applyFont="1" applyBorder="1" applyAlignment="1" applyProtection="1"/>
    <xf numFmtId="0" fontId="21" fillId="0" borderId="58" xfId="0" applyFont="1" applyBorder="1" applyAlignment="1" applyProtection="1">
      <alignment horizontal="center"/>
    </xf>
    <xf numFmtId="0" fontId="21" fillId="0" borderId="25" xfId="0" applyFont="1" applyBorder="1" applyAlignment="1" applyProtection="1"/>
    <xf numFmtId="0" fontId="21" fillId="0" borderId="31" xfId="0" applyFont="1" applyBorder="1" applyAlignment="1" applyProtection="1">
      <alignment horizontal="center"/>
    </xf>
    <xf numFmtId="0" fontId="21" fillId="0" borderId="42" xfId="0" applyFont="1" applyBorder="1" applyAlignment="1" applyProtection="1"/>
    <xf numFmtId="0" fontId="21" fillId="0" borderId="27" xfId="0" applyFont="1" applyBorder="1" applyAlignment="1" applyProtection="1"/>
    <xf numFmtId="0" fontId="21" fillId="0" borderId="32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23" fillId="0" borderId="40" xfId="0" applyFont="1" applyBorder="1" applyAlignment="1" applyProtection="1">
      <alignment horizontal="center"/>
    </xf>
    <xf numFmtId="0" fontId="23" fillId="0" borderId="62" xfId="0" applyFont="1" applyBorder="1" applyAlignment="1" applyProtection="1">
      <alignment horizontal="center"/>
    </xf>
    <xf numFmtId="0" fontId="0" fillId="0" borderId="20" xfId="0" applyBorder="1" applyProtection="1"/>
    <xf numFmtId="0" fontId="23" fillId="0" borderId="50" xfId="0" applyFont="1" applyBorder="1" applyAlignment="1" applyProtection="1">
      <alignment horizontal="center"/>
    </xf>
    <xf numFmtId="0" fontId="13" fillId="0" borderId="63" xfId="0" applyFont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24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13" fillId="0" borderId="41" xfId="0" applyFont="1" applyBorder="1" applyAlignment="1" applyProtection="1">
      <alignment horizontal="center"/>
    </xf>
    <xf numFmtId="0" fontId="13" fillId="0" borderId="64" xfId="0" applyFont="1" applyBorder="1" applyAlignment="1" applyProtection="1">
      <alignment horizontal="center"/>
    </xf>
    <xf numFmtId="0" fontId="24" fillId="0" borderId="41" xfId="0" applyFont="1" applyBorder="1" applyProtection="1"/>
    <xf numFmtId="0" fontId="14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textRotation="90"/>
      <protection locked="0"/>
    </xf>
    <xf numFmtId="49" fontId="0" fillId="0" borderId="19" xfId="0" applyNumberFormat="1" applyBorder="1" applyProtection="1"/>
    <xf numFmtId="49" fontId="0" fillId="0" borderId="65" xfId="0" applyNumberFormat="1" applyBorder="1" applyProtection="1"/>
    <xf numFmtId="0" fontId="24" fillId="0" borderId="0" xfId="0" applyFont="1" applyBorder="1" applyAlignment="1" applyProtection="1"/>
    <xf numFmtId="0" fontId="24" fillId="0" borderId="0" xfId="0" applyFont="1" applyBorder="1" applyProtection="1"/>
    <xf numFmtId="49" fontId="13" fillId="0" borderId="35" xfId="0" quotePrefix="1" applyNumberFormat="1" applyFont="1" applyBorder="1" applyAlignment="1" applyProtection="1">
      <alignment horizontal="center"/>
    </xf>
    <xf numFmtId="49" fontId="13" fillId="0" borderId="66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35" xfId="0" applyNumberFormat="1" applyBorder="1" applyAlignment="1" applyProtection="1">
      <alignment horizontal="center"/>
    </xf>
    <xf numFmtId="49" fontId="0" fillId="0" borderId="66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67" xfId="0" applyNumberFormat="1" applyBorder="1" applyAlignment="1" applyProtection="1">
      <alignment horizontal="center"/>
    </xf>
    <xf numFmtId="49" fontId="0" fillId="0" borderId="68" xfId="0" applyNumberFormat="1" applyBorder="1" applyAlignment="1" applyProtection="1">
      <alignment horizontal="center"/>
    </xf>
    <xf numFmtId="0" fontId="13" fillId="0" borderId="70" xfId="0" applyFont="1" applyBorder="1" applyAlignment="1" applyProtection="1">
      <alignment horizontal="center"/>
    </xf>
    <xf numFmtId="0" fontId="0" fillId="0" borderId="71" xfId="0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13" fillId="0" borderId="77" xfId="0" applyFont="1" applyBorder="1" applyAlignment="1" applyProtection="1">
      <alignment horizontal="center"/>
    </xf>
    <xf numFmtId="0" fontId="0" fillId="0" borderId="78" xfId="0" applyBorder="1" applyAlignment="1" applyProtection="1">
      <alignment horizontal="center"/>
    </xf>
    <xf numFmtId="0" fontId="0" fillId="2" borderId="19" xfId="0" applyFill="1" applyBorder="1" applyProtection="1">
      <protection locked="0"/>
    </xf>
    <xf numFmtId="0" fontId="0" fillId="2" borderId="20" xfId="0" applyFill="1" applyBorder="1" applyAlignment="1" applyProtection="1"/>
    <xf numFmtId="0" fontId="0" fillId="2" borderId="20" xfId="0" applyFill="1" applyBorder="1" applyProtection="1"/>
    <xf numFmtId="0" fontId="0" fillId="2" borderId="50" xfId="0" applyFill="1" applyBorder="1" applyProtection="1"/>
    <xf numFmtId="0" fontId="0" fillId="2" borderId="47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13" fillId="0" borderId="82" xfId="0" applyFont="1" applyBorder="1" applyAlignment="1" applyProtection="1">
      <alignment horizontal="centerContinuous"/>
    </xf>
    <xf numFmtId="0" fontId="0" fillId="0" borderId="83" xfId="0" applyBorder="1" applyAlignment="1" applyProtection="1">
      <alignment horizontal="centerContinuous"/>
    </xf>
    <xf numFmtId="0" fontId="13" fillId="0" borderId="48" xfId="0" applyFont="1" applyBorder="1" applyAlignment="1" applyProtection="1">
      <alignment horizontal="centerContinuous"/>
    </xf>
    <xf numFmtId="0" fontId="0" fillId="0" borderId="87" xfId="0" applyBorder="1" applyAlignment="1" applyProtection="1">
      <alignment horizontal="centerContinuous"/>
    </xf>
    <xf numFmtId="0" fontId="0" fillId="2" borderId="18" xfId="0" applyFill="1" applyBorder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protection locked="0"/>
    </xf>
    <xf numFmtId="0" fontId="24" fillId="0" borderId="47" xfId="0" applyFont="1" applyBorder="1" applyAlignment="1" applyProtection="1"/>
    <xf numFmtId="0" fontId="24" fillId="0" borderId="47" xfId="0" applyFont="1" applyBorder="1" applyProtection="1"/>
    <xf numFmtId="49" fontId="17" fillId="0" borderId="0" xfId="0" applyNumberFormat="1" applyFont="1" applyFill="1" applyBorder="1" applyAlignment="1" applyProtection="1">
      <protection locked="0"/>
    </xf>
    <xf numFmtId="49" fontId="17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19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Continuous" vertical="center"/>
    </xf>
    <xf numFmtId="0" fontId="19" fillId="0" borderId="0" xfId="0" applyFont="1" applyFill="1" applyBorder="1" applyAlignment="1" applyProtection="1">
      <alignment horizontal="center"/>
    </xf>
    <xf numFmtId="1" fontId="13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0" fillId="0" borderId="46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49" fontId="3" fillId="0" borderId="89" xfId="0" applyNumberFormat="1" applyFont="1" applyBorder="1" applyAlignment="1" applyProtection="1">
      <alignment horizontal="centerContinuous"/>
      <protection locked="0"/>
    </xf>
    <xf numFmtId="49" fontId="3" fillId="0" borderId="90" xfId="0" applyNumberFormat="1" applyFont="1" applyBorder="1" applyAlignment="1" applyProtection="1">
      <alignment horizontal="centerContinuous"/>
      <protection locked="0"/>
    </xf>
    <xf numFmtId="49" fontId="3" fillId="0" borderId="91" xfId="0" applyNumberFormat="1" applyFont="1" applyBorder="1" applyAlignment="1" applyProtection="1">
      <alignment horizontal="centerContinuous"/>
      <protection locked="0"/>
    </xf>
    <xf numFmtId="49" fontId="3" fillId="0" borderId="92" xfId="0" applyNumberFormat="1" applyFont="1" applyBorder="1" applyAlignment="1" applyProtection="1">
      <alignment horizontal="centerContinuous"/>
      <protection locked="0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protection locked="0"/>
    </xf>
    <xf numFmtId="49" fontId="3" fillId="0" borderId="48" xfId="0" applyNumberFormat="1" applyFont="1" applyBorder="1" applyAlignment="1" applyProtection="1">
      <alignment horizontal="centerContinuous"/>
      <protection locked="0"/>
    </xf>
    <xf numFmtId="49" fontId="3" fillId="0" borderId="55" xfId="0" applyNumberFormat="1" applyFont="1" applyBorder="1" applyAlignment="1" applyProtection="1">
      <alignment horizontal="centerContinuous"/>
      <protection locked="0"/>
    </xf>
    <xf numFmtId="49" fontId="3" fillId="0" borderId="54" xfId="0" applyNumberFormat="1" applyFont="1" applyBorder="1" applyAlignment="1" applyProtection="1">
      <alignment horizontal="centerContinuous"/>
      <protection locked="0"/>
    </xf>
    <xf numFmtId="49" fontId="3" fillId="0" borderId="49" xfId="0" applyNumberFormat="1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Protection="1">
      <protection locked="0"/>
    </xf>
    <xf numFmtId="0" fontId="11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26" fillId="0" borderId="0" xfId="0" applyFont="1" applyBorder="1" applyProtection="1">
      <protection locked="0"/>
    </xf>
    <xf numFmtId="0" fontId="16" fillId="0" borderId="0" xfId="0" applyFont="1" applyBorder="1" applyProtection="1"/>
    <xf numFmtId="49" fontId="19" fillId="0" borderId="19" xfId="0" applyNumberFormat="1" applyFont="1" applyBorder="1" applyAlignment="1" applyProtection="1">
      <alignment horizontal="center" vertical="center"/>
    </xf>
    <xf numFmtId="49" fontId="19" fillId="0" borderId="21" xfId="0" applyNumberFormat="1" applyFont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/>
    </xf>
    <xf numFmtId="1" fontId="19" fillId="0" borderId="50" xfId="0" applyNumberFormat="1" applyFont="1" applyBorder="1" applyAlignment="1" applyProtection="1">
      <alignment horizontal="center" vertical="center"/>
    </xf>
    <xf numFmtId="49" fontId="19" fillId="0" borderId="24" xfId="0" applyNumberFormat="1" applyFont="1" applyBorder="1" applyAlignment="1" applyProtection="1">
      <alignment horizontal="center" vertical="center"/>
    </xf>
    <xf numFmtId="1" fontId="19" fillId="0" borderId="15" xfId="0" applyNumberFormat="1" applyFont="1" applyBorder="1" applyAlignment="1" applyProtection="1">
      <alignment horizontal="center" vertical="center"/>
    </xf>
    <xf numFmtId="49" fontId="19" fillId="0" borderId="16" xfId="0" applyNumberFormat="1" applyFont="1" applyBorder="1" applyAlignment="1" applyProtection="1">
      <alignment horizontal="center" vertical="center"/>
      <protection locked="0"/>
    </xf>
    <xf numFmtId="49" fontId="19" fillId="0" borderId="15" xfId="0" applyNumberFormat="1" applyFont="1" applyBorder="1" applyAlignment="1" applyProtection="1">
      <alignment horizontal="center" vertical="center"/>
      <protection locked="0"/>
    </xf>
    <xf numFmtId="49" fontId="12" fillId="0" borderId="35" xfId="0" quotePrefix="1" applyNumberFormat="1" applyFont="1" applyBorder="1" applyAlignment="1" applyProtection="1">
      <alignment horizontal="center" vertical="center"/>
    </xf>
    <xf numFmtId="49" fontId="12" fillId="0" borderId="22" xfId="0" applyNumberFormat="1" applyFont="1" applyBorder="1" applyAlignment="1" applyProtection="1">
      <alignment horizontal="center" vertical="center"/>
    </xf>
    <xf numFmtId="0" fontId="19" fillId="0" borderId="5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center" vertical="center"/>
    </xf>
    <xf numFmtId="1" fontId="19" fillId="0" borderId="33" xfId="0" applyNumberFormat="1" applyFont="1" applyBorder="1" applyAlignment="1" applyProtection="1">
      <alignment horizontal="center" vertical="center"/>
    </xf>
    <xf numFmtId="1" fontId="19" fillId="0" borderId="26" xfId="0" applyNumberFormat="1" applyFont="1" applyBorder="1" applyAlignment="1" applyProtection="1">
      <alignment horizontal="center" vertical="center"/>
    </xf>
    <xf numFmtId="49" fontId="19" fillId="0" borderId="35" xfId="0" applyNumberFormat="1" applyFont="1" applyBorder="1" applyAlignment="1" applyProtection="1">
      <alignment horizontal="center" vertical="center"/>
      <protection locked="0"/>
    </xf>
    <xf numFmtId="49" fontId="19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35" xfId="0" applyNumberFormat="1" applyFont="1" applyBorder="1" applyAlignment="1" applyProtection="1">
      <alignment horizontal="center" vertical="center"/>
    </xf>
    <xf numFmtId="1" fontId="19" fillId="0" borderId="5" xfId="0" applyNumberFormat="1" applyFont="1" applyBorder="1" applyAlignment="1" applyProtection="1">
      <alignment horizontal="center" vertical="center"/>
    </xf>
    <xf numFmtId="49" fontId="19" fillId="0" borderId="28" xfId="0" applyNumberFormat="1" applyFont="1" applyBorder="1" applyAlignment="1" applyProtection="1">
      <alignment horizontal="center" vertical="center"/>
    </xf>
    <xf numFmtId="1" fontId="19" fillId="0" borderId="29" xfId="0" applyNumberFormat="1" applyFont="1" applyBorder="1" applyAlignment="1" applyProtection="1">
      <alignment horizontal="center" vertical="center"/>
    </xf>
    <xf numFmtId="49" fontId="19" fillId="0" borderId="93" xfId="0" applyNumberFormat="1" applyFont="1" applyBorder="1" applyAlignment="1" applyProtection="1">
      <alignment horizontal="center" vertical="center"/>
      <protection locked="0"/>
    </xf>
    <xf numFmtId="49" fontId="19" fillId="0" borderId="94" xfId="0" applyNumberFormat="1" applyFont="1" applyBorder="1" applyAlignment="1" applyProtection="1">
      <alignment horizontal="center" vertical="center"/>
      <protection locked="0"/>
    </xf>
    <xf numFmtId="49" fontId="19" fillId="0" borderId="76" xfId="0" applyNumberFormat="1" applyFont="1" applyBorder="1" applyAlignment="1" applyProtection="1">
      <alignment horizontal="center" vertical="center"/>
      <protection locked="0"/>
    </xf>
    <xf numFmtId="1" fontId="19" fillId="0" borderId="44" xfId="0" applyNumberFormat="1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2" fontId="19" fillId="0" borderId="0" xfId="0" applyNumberFormat="1" applyFont="1" applyBorder="1" applyAlignment="1" applyProtection="1">
      <alignment horizontal="center" vertical="center"/>
    </xf>
    <xf numFmtId="0" fontId="0" fillId="0" borderId="70" xfId="0" applyBorder="1" applyProtection="1">
      <protection locked="0"/>
    </xf>
    <xf numFmtId="0" fontId="0" fillId="0" borderId="73" xfId="0" applyBorder="1" applyProtection="1">
      <protection locked="0"/>
    </xf>
    <xf numFmtId="0" fontId="0" fillId="0" borderId="59" xfId="0" applyBorder="1" applyProtection="1">
      <protection locked="0"/>
    </xf>
    <xf numFmtId="0" fontId="19" fillId="0" borderId="57" xfId="0" applyFont="1" applyBorder="1" applyAlignment="1" applyProtection="1">
      <alignment horizontal="center" vertical="center"/>
    </xf>
    <xf numFmtId="0" fontId="19" fillId="0" borderId="73" xfId="0" applyFont="1" applyBorder="1" applyAlignment="1" applyProtection="1">
      <alignment horizontal="center" vertical="center"/>
    </xf>
    <xf numFmtId="0" fontId="19" fillId="0" borderId="97" xfId="0" applyFont="1" applyBorder="1" applyAlignment="1" applyProtection="1">
      <alignment horizontal="center" vertical="center"/>
    </xf>
    <xf numFmtId="0" fontId="19" fillId="0" borderId="58" xfId="0" applyFont="1" applyBorder="1" applyAlignment="1" applyProtection="1">
      <alignment horizontal="center" vertical="center"/>
      <protection locked="0"/>
    </xf>
    <xf numFmtId="0" fontId="19" fillId="0" borderId="59" xfId="0" applyFont="1" applyBorder="1" applyAlignment="1" applyProtection="1">
      <alignment horizontal="center" vertical="center"/>
    </xf>
    <xf numFmtId="1" fontId="19" fillId="0" borderId="26" xfId="0" applyNumberFormat="1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center" vertical="center"/>
    </xf>
    <xf numFmtId="0" fontId="19" fillId="0" borderId="22" xfId="0" applyFont="1" applyBorder="1" applyAlignment="1" applyProtection="1">
      <alignment horizontal="center" vertical="center"/>
    </xf>
    <xf numFmtId="0" fontId="19" fillId="0" borderId="38" xfId="0" applyFont="1" applyBorder="1" applyAlignment="1" applyProtection="1">
      <alignment horizontal="center" vertical="center"/>
    </xf>
    <xf numFmtId="0" fontId="19" fillId="0" borderId="31" xfId="0" applyFont="1" applyBorder="1" applyAlignment="1" applyProtection="1">
      <alignment horizontal="center" vertical="center"/>
      <protection locked="0"/>
    </xf>
    <xf numFmtId="0" fontId="19" fillId="0" borderId="3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19" fillId="0" borderId="29" xfId="0" applyFont="1" applyBorder="1" applyAlignment="1" applyProtection="1">
      <alignment horizontal="center" vertical="center"/>
      <protection locked="0"/>
    </xf>
    <xf numFmtId="49" fontId="12" fillId="0" borderId="67" xfId="0" quotePrefix="1" applyNumberFormat="1" applyFont="1" applyBorder="1" applyAlignment="1" applyProtection="1">
      <alignment horizontal="center" vertical="center"/>
    </xf>
    <xf numFmtId="49" fontId="12" fillId="0" borderId="43" xfId="0" applyNumberFormat="1" applyFont="1" applyBorder="1" applyAlignment="1" applyProtection="1">
      <alignment horizontal="center" vertical="center"/>
    </xf>
    <xf numFmtId="0" fontId="19" fillId="0" borderId="61" xfId="0" applyFont="1" applyBorder="1" applyAlignment="1" applyProtection="1">
      <alignment horizontal="center" vertical="center"/>
    </xf>
    <xf numFmtId="0" fontId="19" fillId="0" borderId="43" xfId="0" applyFont="1" applyBorder="1" applyAlignment="1" applyProtection="1">
      <alignment horizontal="center" vertical="center"/>
    </xf>
    <xf numFmtId="0" fontId="19" fillId="0" borderId="69" xfId="0" applyFont="1" applyBorder="1" applyAlignment="1" applyProtection="1">
      <alignment horizontal="center" vertical="center"/>
    </xf>
    <xf numFmtId="49" fontId="12" fillId="0" borderId="20" xfId="0" applyNumberFormat="1" applyFont="1" applyBorder="1" applyAlignment="1" applyProtection="1">
      <alignment horizontal="left" vertical="center"/>
    </xf>
    <xf numFmtId="49" fontId="4" fillId="0" borderId="20" xfId="0" applyNumberFormat="1" applyFont="1" applyBorder="1" applyAlignment="1" applyProtection="1">
      <alignment horizontal="center"/>
    </xf>
    <xf numFmtId="1" fontId="4" fillId="0" borderId="20" xfId="0" applyNumberFormat="1" applyFont="1" applyBorder="1" applyAlignment="1" applyProtection="1">
      <alignment horizontal="center"/>
    </xf>
    <xf numFmtId="49" fontId="12" fillId="0" borderId="0" xfId="0" quotePrefix="1" applyNumberFormat="1" applyFont="1" applyBorder="1" applyAlignment="1" applyProtection="1">
      <alignment horizontal="left" vertical="center"/>
    </xf>
    <xf numFmtId="49" fontId="12" fillId="0" borderId="0" xfId="0" applyNumberFormat="1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horizontal="center"/>
    </xf>
    <xf numFmtId="1" fontId="4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16" fillId="0" borderId="0" xfId="0" applyFont="1" applyBorder="1" applyAlignment="1" applyProtection="1"/>
    <xf numFmtId="49" fontId="19" fillId="0" borderId="20" xfId="0" applyNumberFormat="1" applyFont="1" applyBorder="1" applyAlignment="1" applyProtection="1">
      <alignment horizontal="center" vertical="center"/>
    </xf>
    <xf numFmtId="49" fontId="19" fillId="0" borderId="17" xfId="0" applyNumberFormat="1" applyFont="1" applyBorder="1" applyAlignment="1" applyProtection="1">
      <alignment horizontal="center" vertical="center"/>
    </xf>
    <xf numFmtId="49" fontId="19" fillId="0" borderId="11" xfId="0" applyNumberFormat="1" applyFont="1" applyBorder="1" applyAlignment="1" applyProtection="1">
      <alignment horizontal="center" vertical="center"/>
    </xf>
    <xf numFmtId="49" fontId="19" fillId="0" borderId="98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Border="1" applyProtection="1"/>
    <xf numFmtId="49" fontId="19" fillId="0" borderId="60" xfId="0" applyNumberFormat="1" applyFont="1" applyBorder="1" applyAlignment="1" applyProtection="1">
      <alignment horizontal="center" vertical="center"/>
    </xf>
    <xf numFmtId="49" fontId="19" fillId="0" borderId="5" xfId="0" applyNumberFormat="1" applyFont="1" applyBorder="1" applyAlignment="1" applyProtection="1">
      <alignment horizontal="center" vertical="center"/>
    </xf>
    <xf numFmtId="49" fontId="19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6" xfId="0" quotePrefix="1" applyNumberFormat="1" applyFont="1" applyBorder="1" applyAlignment="1" applyProtection="1">
      <alignment horizontal="centerContinuous"/>
    </xf>
    <xf numFmtId="49" fontId="12" fillId="0" borderId="38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49" fontId="19" fillId="0" borderId="43" xfId="0" applyNumberFormat="1" applyFont="1" applyBorder="1" applyAlignment="1" applyProtection="1">
      <alignment horizontal="center" vertical="center"/>
    </xf>
    <xf numFmtId="49" fontId="19" fillId="0" borderId="52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/>
    </xf>
    <xf numFmtId="49" fontId="19" fillId="0" borderId="51" xfId="0" applyNumberFormat="1" applyFont="1" applyBorder="1" applyAlignment="1" applyProtection="1">
      <alignment horizontal="center" vertical="center"/>
    </xf>
    <xf numFmtId="49" fontId="19" fillId="0" borderId="61" xfId="0" applyNumberFormat="1" applyFont="1" applyBorder="1" applyAlignment="1" applyProtection="1">
      <alignment horizontal="center" vertical="center"/>
    </xf>
    <xf numFmtId="1" fontId="19" fillId="0" borderId="69" xfId="0" applyNumberFormat="1" applyFont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right" vertical="center"/>
    </xf>
    <xf numFmtId="49" fontId="12" fillId="0" borderId="36" xfId="0" quotePrefix="1" applyNumberFormat="1" applyFont="1" applyBorder="1" applyAlignment="1" applyProtection="1">
      <alignment horizontal="center" vertical="center"/>
    </xf>
    <xf numFmtId="49" fontId="12" fillId="0" borderId="28" xfId="0" applyNumberFormat="1" applyFont="1" applyBorder="1" applyAlignment="1" applyProtection="1">
      <alignment horizontal="center" vertical="center"/>
    </xf>
    <xf numFmtId="0" fontId="19" fillId="0" borderId="37" xfId="0" applyFont="1" applyBorder="1" applyAlignment="1" applyProtection="1">
      <alignment horizontal="center" vertical="center"/>
    </xf>
    <xf numFmtId="0" fontId="19" fillId="0" borderId="28" xfId="0" applyFont="1" applyBorder="1" applyAlignment="1" applyProtection="1">
      <alignment horizontal="center" vertical="center"/>
    </xf>
    <xf numFmtId="0" fontId="19" fillId="0" borderId="34" xfId="0" applyFont="1" applyBorder="1" applyAlignment="1" applyProtection="1">
      <alignment horizontal="center" vertical="center"/>
    </xf>
    <xf numFmtId="49" fontId="12" fillId="0" borderId="0" xfId="0" quotePrefix="1" applyNumberFormat="1" applyFont="1" applyBorder="1" applyAlignment="1" applyProtection="1">
      <alignment horizontal="centerContinuous"/>
    </xf>
    <xf numFmtId="49" fontId="12" fillId="0" borderId="0" xfId="0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Continuous"/>
    </xf>
    <xf numFmtId="49" fontId="17" fillId="0" borderId="99" xfId="0" applyNumberFormat="1" applyFont="1" applyBorder="1" applyAlignment="1" applyProtection="1">
      <protection locked="0"/>
    </xf>
    <xf numFmtId="49" fontId="17" fillId="0" borderId="99" xfId="0" applyNumberFormat="1" applyFont="1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0" xfId="0" applyBorder="1" applyProtection="1">
      <protection locked="0"/>
    </xf>
    <xf numFmtId="0" fontId="0" fillId="0" borderId="101" xfId="0" applyBorder="1" applyProtection="1">
      <protection locked="0"/>
    </xf>
    <xf numFmtId="0" fontId="0" fillId="0" borderId="101" xfId="0" applyBorder="1" applyAlignment="1" applyProtection="1">
      <protection locked="0"/>
    </xf>
    <xf numFmtId="0" fontId="0" fillId="0" borderId="102" xfId="0" applyBorder="1" applyProtection="1">
      <protection locked="0"/>
    </xf>
    <xf numFmtId="0" fontId="0" fillId="0" borderId="0" xfId="0" applyFill="1" applyBorder="1" applyAlignment="1" applyProtection="1">
      <alignment horizontal="center"/>
    </xf>
    <xf numFmtId="49" fontId="12" fillId="0" borderId="35" xfId="0" quotePrefix="1" applyNumberFormat="1" applyFont="1" applyBorder="1" applyAlignment="1" applyProtection="1">
      <alignment horizontal="center"/>
    </xf>
    <xf numFmtId="0" fontId="12" fillId="0" borderId="70" xfId="0" applyFont="1" applyBorder="1" applyAlignment="1" applyProtection="1">
      <alignment horizontal="center"/>
    </xf>
    <xf numFmtId="0" fontId="0" fillId="0" borderId="23" xfId="0" quotePrefix="1" applyBorder="1" applyAlignment="1" applyProtection="1">
      <alignment horizontal="center"/>
    </xf>
    <xf numFmtId="0" fontId="28" fillId="0" borderId="0" xfId="1" applyFont="1" applyProtection="1">
      <protection locked="0"/>
    </xf>
    <xf numFmtId="0" fontId="2" fillId="0" borderId="105" xfId="1" applyBorder="1" applyAlignment="1">
      <alignment horizontal="center" vertical="center"/>
    </xf>
    <xf numFmtId="0" fontId="3" fillId="0" borderId="105" xfId="1" applyFont="1" applyBorder="1" applyAlignment="1" applyProtection="1">
      <alignment horizontal="centerContinuous" vertical="center"/>
      <protection locked="0"/>
    </xf>
    <xf numFmtId="0" fontId="3" fillId="0" borderId="0" xfId="1" applyFont="1" applyBorder="1" applyAlignment="1" applyProtection="1">
      <alignment horizontal="centerContinuous" vertical="center"/>
      <protection locked="0"/>
    </xf>
    <xf numFmtId="0" fontId="3" fillId="0" borderId="0" xfId="1" applyFont="1" applyBorder="1" applyProtection="1">
      <protection locked="0"/>
    </xf>
    <xf numFmtId="0" fontId="11" fillId="0" borderId="0" xfId="1" applyFont="1" applyBorder="1" applyAlignment="1">
      <alignment horizontal="centerContinuous" vertical="center"/>
    </xf>
    <xf numFmtId="0" fontId="3" fillId="0" borderId="103" xfId="1" applyFont="1" applyBorder="1" applyProtection="1">
      <protection locked="0"/>
    </xf>
    <xf numFmtId="49" fontId="3" fillId="0" borderId="0" xfId="1" applyNumberFormat="1" applyFont="1" applyBorder="1" applyProtection="1">
      <protection locked="0"/>
    </xf>
    <xf numFmtId="0" fontId="29" fillId="0" borderId="0" xfId="1" applyFont="1" applyFill="1" applyBorder="1" applyAlignment="1" applyProtection="1">
      <alignment horizontal="centerContinuous"/>
      <protection locked="0"/>
    </xf>
    <xf numFmtId="0" fontId="3" fillId="0" borderId="0" xfId="1" applyFont="1" applyFill="1" applyBorder="1" applyProtection="1">
      <protection locked="0"/>
    </xf>
    <xf numFmtId="49" fontId="17" fillId="0" borderId="99" xfId="1" applyNumberFormat="1" applyFont="1" applyBorder="1" applyProtection="1">
      <protection locked="0"/>
    </xf>
    <xf numFmtId="0" fontId="17" fillId="0" borderId="107" xfId="1" applyFont="1" applyBorder="1" applyAlignment="1">
      <alignment vertical="top"/>
    </xf>
    <xf numFmtId="49" fontId="3" fillId="0" borderId="108" xfId="1" applyNumberFormat="1" applyFont="1" applyBorder="1" applyAlignment="1" applyProtection="1">
      <alignment vertical="top"/>
      <protection locked="0"/>
    </xf>
    <xf numFmtId="0" fontId="3" fillId="0" borderId="108" xfId="1" applyFont="1" applyBorder="1" applyAlignment="1" applyProtection="1">
      <alignment vertical="top"/>
      <protection locked="0"/>
    </xf>
    <xf numFmtId="0" fontId="11" fillId="0" borderId="108" xfId="1" applyFont="1" applyBorder="1"/>
    <xf numFmtId="0" fontId="3" fillId="0" borderId="108" xfId="1" applyFont="1" applyBorder="1" applyAlignment="1" applyProtection="1">
      <alignment horizontal="centerContinuous" vertical="center"/>
      <protection locked="0"/>
    </xf>
    <xf numFmtId="0" fontId="33" fillId="0" borderId="108" xfId="1" applyFont="1" applyBorder="1" applyAlignment="1" applyProtection="1">
      <alignment horizontal="centerContinuous" vertical="center"/>
      <protection locked="0"/>
    </xf>
    <xf numFmtId="0" fontId="34" fillId="0" borderId="108" xfId="1" applyFont="1" applyBorder="1" applyAlignment="1" applyProtection="1">
      <alignment horizontal="centerContinuous" vertical="center"/>
      <protection locked="0"/>
    </xf>
    <xf numFmtId="0" fontId="11" fillId="0" borderId="108" xfId="1" applyFont="1" applyBorder="1" applyAlignment="1">
      <alignment horizontal="centerContinuous" vertical="center"/>
    </xf>
    <xf numFmtId="0" fontId="3" fillId="0" borderId="108" xfId="1" applyFont="1" applyBorder="1" applyProtection="1">
      <protection locked="0"/>
    </xf>
    <xf numFmtId="0" fontId="3" fillId="0" borderId="109" xfId="1" applyFont="1" applyBorder="1" applyProtection="1">
      <protection locked="0"/>
    </xf>
    <xf numFmtId="0" fontId="30" fillId="3" borderId="99" xfId="1" applyFont="1" applyFill="1" applyBorder="1"/>
    <xf numFmtId="0" fontId="30" fillId="3" borderId="110" xfId="1" applyFont="1" applyFill="1" applyBorder="1"/>
    <xf numFmtId="0" fontId="30" fillId="3" borderId="111" xfId="1" applyFont="1" applyFill="1" applyBorder="1" applyProtection="1">
      <protection locked="0"/>
    </xf>
    <xf numFmtId="0" fontId="30" fillId="3" borderId="112" xfId="1" applyFont="1" applyFill="1" applyBorder="1" applyAlignment="1" applyProtection="1">
      <alignment horizontal="center" vertical="center"/>
      <protection locked="0"/>
    </xf>
    <xf numFmtId="0" fontId="30" fillId="3" borderId="113" xfId="1" applyFont="1" applyFill="1" applyBorder="1" applyProtection="1">
      <protection locked="0"/>
    </xf>
    <xf numFmtId="0" fontId="30" fillId="3" borderId="111" xfId="1" applyFont="1" applyFill="1" applyBorder="1"/>
    <xf numFmtId="0" fontId="30" fillId="3" borderId="113" xfId="1" applyFont="1" applyFill="1" applyBorder="1" applyAlignment="1" applyProtection="1">
      <alignment horizontal="centerContinuous" vertical="center"/>
      <protection locked="0"/>
    </xf>
    <xf numFmtId="0" fontId="30" fillId="3" borderId="114" xfId="1" applyFont="1" applyFill="1" applyBorder="1" applyAlignment="1" applyProtection="1">
      <alignment horizontal="center" wrapText="1"/>
      <protection locked="0"/>
    </xf>
    <xf numFmtId="0" fontId="30" fillId="3" borderId="111" xfId="1" applyFont="1" applyFill="1" applyBorder="1" applyAlignment="1" applyProtection="1">
      <alignment horizontal="center" vertical="center" wrapText="1"/>
      <protection locked="0"/>
    </xf>
    <xf numFmtId="0" fontId="30" fillId="3" borderId="113" xfId="1" applyFont="1" applyFill="1" applyBorder="1" applyAlignment="1" applyProtection="1">
      <alignment horizontal="center" vertical="center" wrapText="1"/>
      <protection locked="0"/>
    </xf>
    <xf numFmtId="0" fontId="30" fillId="3" borderId="115" xfId="1" applyFont="1" applyFill="1" applyBorder="1" applyAlignment="1" applyProtection="1">
      <alignment horizontal="center" vertical="center" wrapText="1"/>
      <protection locked="0"/>
    </xf>
    <xf numFmtId="0" fontId="30" fillId="3" borderId="115" xfId="1" applyFont="1" applyFill="1" applyBorder="1" applyAlignment="1" applyProtection="1">
      <alignment horizontal="centerContinuous" vertical="top" wrapText="1"/>
      <protection locked="0"/>
    </xf>
    <xf numFmtId="0" fontId="30" fillId="3" borderId="105" xfId="1" applyFont="1" applyFill="1" applyBorder="1" applyAlignment="1" applyProtection="1">
      <alignment horizontal="centerContinuous" vertical="top"/>
      <protection locked="0"/>
    </xf>
    <xf numFmtId="0" fontId="30" fillId="3" borderId="116" xfId="1" applyFont="1" applyFill="1" applyBorder="1" applyAlignment="1" applyProtection="1">
      <alignment horizontal="centerContinuous" vertical="top"/>
      <protection locked="0"/>
    </xf>
    <xf numFmtId="0" fontId="30" fillId="3" borderId="114" xfId="1" applyFont="1" applyFill="1" applyBorder="1" applyAlignment="1" applyProtection="1">
      <alignment horizontal="center"/>
      <protection locked="0"/>
    </xf>
    <xf numFmtId="0" fontId="30" fillId="3" borderId="0" xfId="1" applyFont="1" applyFill="1" applyBorder="1" applyAlignment="1" applyProtection="1">
      <alignment horizontal="center" vertical="center"/>
      <protection locked="0"/>
    </xf>
    <xf numFmtId="0" fontId="30" fillId="3" borderId="103" xfId="1" applyFont="1" applyFill="1" applyBorder="1" applyAlignment="1" applyProtection="1">
      <alignment horizontal="center" vertical="center"/>
      <protection locked="0"/>
    </xf>
    <xf numFmtId="49" fontId="30" fillId="3" borderId="99" xfId="1" applyNumberFormat="1" applyFont="1" applyFill="1" applyBorder="1" applyAlignment="1" applyProtection="1">
      <alignment horizontal="center" vertical="center" wrapText="1"/>
      <protection locked="0"/>
    </xf>
    <xf numFmtId="49" fontId="30" fillId="3" borderId="110" xfId="1" applyNumberFormat="1" applyFont="1" applyFill="1" applyBorder="1" applyAlignment="1" applyProtection="1">
      <alignment horizontal="center" vertical="center" wrapText="1"/>
      <protection locked="0"/>
    </xf>
    <xf numFmtId="0" fontId="30" fillId="3" borderId="110" xfId="1" applyFont="1" applyFill="1" applyBorder="1" applyAlignment="1" applyProtection="1">
      <alignment horizontal="center" vertical="center" wrapText="1"/>
      <protection locked="0"/>
    </xf>
    <xf numFmtId="0" fontId="30" fillId="3" borderId="114" xfId="1" applyFont="1" applyFill="1" applyBorder="1" applyAlignment="1" applyProtection="1">
      <alignment horizontal="centerContinuous" vertical="center"/>
      <protection locked="0"/>
    </xf>
    <xf numFmtId="0" fontId="30" fillId="3" borderId="114" xfId="1" applyFont="1" applyFill="1" applyBorder="1" applyAlignment="1" applyProtection="1">
      <alignment horizontal="center" vertical="center"/>
      <protection locked="0"/>
    </xf>
    <xf numFmtId="0" fontId="30" fillId="3" borderId="117" xfId="1" applyFont="1" applyFill="1" applyBorder="1" applyAlignment="1" applyProtection="1">
      <alignment horizontal="centerContinuous" vertical="top"/>
      <protection locked="0"/>
    </xf>
    <xf numFmtId="0" fontId="30" fillId="3" borderId="118" xfId="1" applyFont="1" applyFill="1" applyBorder="1" applyAlignment="1" applyProtection="1">
      <alignment horizontal="centerContinuous" vertical="center"/>
      <protection locked="0"/>
    </xf>
    <xf numFmtId="0" fontId="30" fillId="3" borderId="119" xfId="1" applyFont="1" applyFill="1" applyBorder="1" applyAlignment="1" applyProtection="1">
      <alignment horizontal="center" vertical="center" wrapText="1"/>
      <protection locked="0"/>
    </xf>
    <xf numFmtId="0" fontId="30" fillId="3" borderId="120" xfId="1" applyFont="1" applyFill="1" applyBorder="1" applyAlignment="1" applyProtection="1">
      <alignment horizontal="centerContinuous" vertical="top"/>
      <protection locked="0"/>
    </xf>
    <xf numFmtId="0" fontId="30" fillId="3" borderId="120" xfId="1" applyFont="1" applyFill="1" applyBorder="1" applyAlignment="1" applyProtection="1">
      <alignment horizontal="centerContinuous" vertical="center"/>
      <protection locked="0"/>
    </xf>
    <xf numFmtId="0" fontId="30" fillId="3" borderId="117" xfId="1" applyFont="1" applyFill="1" applyBorder="1" applyAlignment="1" applyProtection="1">
      <alignment horizontal="center" vertical="center"/>
      <protection locked="0"/>
    </xf>
    <xf numFmtId="0" fontId="30" fillId="3" borderId="117" xfId="1" applyFont="1" applyFill="1" applyBorder="1" applyAlignment="1" applyProtection="1">
      <alignment horizontal="center" vertical="top"/>
      <protection locked="0"/>
    </xf>
    <xf numFmtId="0" fontId="30" fillId="3" borderId="118" xfId="1" applyFont="1" applyFill="1" applyBorder="1" applyAlignment="1" applyProtection="1">
      <alignment horizontal="centerContinuous" vertical="top"/>
      <protection locked="0"/>
    </xf>
    <xf numFmtId="0" fontId="30" fillId="3" borderId="119" xfId="1" applyFont="1" applyFill="1" applyBorder="1" applyAlignment="1" applyProtection="1">
      <alignment horizontal="center" vertical="center"/>
      <protection locked="0"/>
    </xf>
    <xf numFmtId="0" fontId="30" fillId="3" borderId="0" xfId="1" applyFont="1" applyFill="1" applyBorder="1" applyAlignment="1" applyProtection="1">
      <alignment horizontal="centerContinuous" vertical="center"/>
      <protection locked="0"/>
    </xf>
    <xf numFmtId="0" fontId="30" fillId="3" borderId="103" xfId="1" applyFont="1" applyFill="1" applyBorder="1" applyAlignment="1" applyProtection="1">
      <alignment horizontal="centerContinuous" vertical="center"/>
      <protection locked="0"/>
    </xf>
    <xf numFmtId="0" fontId="30" fillId="3" borderId="120" xfId="1" applyFont="1" applyFill="1" applyBorder="1" applyAlignment="1" applyProtection="1">
      <alignment horizontal="center" vertical="center"/>
      <protection locked="0"/>
    </xf>
    <xf numFmtId="0" fontId="30" fillId="3" borderId="121" xfId="1" applyFont="1" applyFill="1" applyBorder="1" applyAlignment="1" applyProtection="1">
      <alignment horizontal="center" vertical="center" wrapText="1"/>
      <protection locked="0"/>
    </xf>
    <xf numFmtId="0" fontId="30" fillId="3" borderId="106" xfId="1" applyFont="1" applyFill="1" applyBorder="1" applyAlignment="1" applyProtection="1">
      <alignment horizontal="center" vertical="center" wrapText="1"/>
      <protection locked="0"/>
    </xf>
    <xf numFmtId="0" fontId="30" fillId="3" borderId="122" xfId="1" applyFont="1" applyFill="1" applyBorder="1" applyAlignment="1" applyProtection="1">
      <alignment horizontal="center" vertical="center" wrapText="1"/>
      <protection locked="0"/>
    </xf>
    <xf numFmtId="0" fontId="30" fillId="3" borderId="121" xfId="1" applyFont="1" applyFill="1" applyBorder="1" applyAlignment="1" applyProtection="1">
      <alignment horizontal="center" vertical="top" wrapText="1"/>
      <protection locked="0"/>
    </xf>
    <xf numFmtId="0" fontId="30" fillId="3" borderId="0" xfId="1" applyFont="1" applyFill="1" applyBorder="1" applyAlignment="1" applyProtection="1">
      <alignment horizontal="center" vertical="center" wrapText="1"/>
      <protection locked="0"/>
    </xf>
    <xf numFmtId="0" fontId="30" fillId="3" borderId="114" xfId="1" applyFont="1" applyFill="1" applyBorder="1" applyAlignment="1" applyProtection="1">
      <alignment horizontal="center" vertical="justify" wrapText="1"/>
      <protection locked="0"/>
    </xf>
    <xf numFmtId="0" fontId="30" fillId="3" borderId="114" xfId="1" applyFont="1" applyFill="1" applyBorder="1" applyAlignment="1" applyProtection="1">
      <alignment horizontal="center" vertical="center" wrapText="1"/>
      <protection locked="0"/>
    </xf>
    <xf numFmtId="0" fontId="30" fillId="3" borderId="106" xfId="1" applyFont="1" applyFill="1" applyBorder="1" applyAlignment="1" applyProtection="1">
      <alignment horizontal="centerContinuous" vertical="center"/>
      <protection locked="0"/>
    </xf>
    <xf numFmtId="0" fontId="30" fillId="3" borderId="121" xfId="1" applyFont="1" applyFill="1" applyBorder="1" applyAlignment="1" applyProtection="1">
      <alignment horizontal="center" vertical="top"/>
      <protection locked="0"/>
    </xf>
    <xf numFmtId="0" fontId="30" fillId="3" borderId="0" xfId="1" applyFont="1" applyFill="1" applyBorder="1" applyProtection="1">
      <protection locked="0"/>
    </xf>
    <xf numFmtId="0" fontId="30" fillId="3" borderId="103" xfId="1" applyFont="1" applyFill="1" applyBorder="1" applyProtection="1">
      <protection locked="0"/>
    </xf>
    <xf numFmtId="0" fontId="31" fillId="0" borderId="0" xfId="1" applyFont="1" applyAlignment="1" applyProtection="1">
      <alignment horizontal="center" vertical="center"/>
      <protection locked="0"/>
    </xf>
    <xf numFmtId="0" fontId="31" fillId="0" borderId="121" xfId="1" applyFont="1" applyBorder="1" applyAlignment="1" applyProtection="1">
      <alignment horizontal="center" vertical="center"/>
      <protection locked="0"/>
    </xf>
    <xf numFmtId="0" fontId="36" fillId="0" borderId="121" xfId="1" applyFont="1" applyBorder="1" applyAlignment="1" applyProtection="1">
      <alignment horizontal="center" vertical="center"/>
      <protection locked="0"/>
    </xf>
    <xf numFmtId="49" fontId="30" fillId="0" borderId="123" xfId="1" applyNumberFormat="1" applyFont="1" applyBorder="1" applyAlignment="1" applyProtection="1">
      <alignment horizontal="left" vertical="center"/>
      <protection locked="0"/>
    </xf>
    <xf numFmtId="0" fontId="30" fillId="0" borderId="124" xfId="1" applyNumberFormat="1" applyFont="1" applyBorder="1" applyAlignment="1" applyProtection="1">
      <alignment horizontal="center" vertical="center"/>
      <protection locked="0"/>
    </xf>
    <xf numFmtId="0" fontId="30" fillId="0" borderId="122" xfId="1" quotePrefix="1" applyNumberFormat="1" applyFont="1" applyBorder="1" applyAlignment="1" applyProtection="1">
      <alignment horizontal="center" vertical="center"/>
      <protection locked="0"/>
    </xf>
    <xf numFmtId="49" fontId="30" fillId="0" borderId="125" xfId="1" applyNumberFormat="1" applyFont="1" applyBorder="1" applyAlignment="1" applyProtection="1">
      <alignment horizontal="left" vertical="center"/>
      <protection locked="0"/>
    </xf>
    <xf numFmtId="0" fontId="30" fillId="0" borderId="126" xfId="1" applyNumberFormat="1" applyFont="1" applyBorder="1" applyAlignment="1" applyProtection="1">
      <alignment horizontal="center" vertical="center"/>
      <protection locked="0"/>
    </xf>
    <xf numFmtId="0" fontId="30" fillId="0" borderId="127" xfId="1" applyNumberFormat="1" applyFont="1" applyBorder="1" applyAlignment="1" applyProtection="1">
      <alignment horizontal="center" vertical="center"/>
      <protection locked="0"/>
    </xf>
    <xf numFmtId="0" fontId="30" fillId="0" borderId="128" xfId="1" applyNumberFormat="1" applyFont="1" applyBorder="1" applyAlignment="1" applyProtection="1">
      <alignment horizontal="center" vertical="center"/>
      <protection locked="0"/>
    </xf>
    <xf numFmtId="49" fontId="30" fillId="0" borderId="129" xfId="1" applyNumberFormat="1" applyFont="1" applyBorder="1" applyAlignment="1" applyProtection="1">
      <alignment horizontal="left" vertical="center"/>
      <protection locked="0"/>
    </xf>
    <xf numFmtId="0" fontId="30" fillId="0" borderId="130" xfId="1" applyNumberFormat="1" applyFont="1" applyBorder="1" applyAlignment="1" applyProtection="1">
      <alignment horizontal="center" vertical="center"/>
      <protection locked="0"/>
    </xf>
    <xf numFmtId="0" fontId="30" fillId="0" borderId="130" xfId="1" quotePrefix="1" applyNumberFormat="1" applyFont="1" applyBorder="1" applyAlignment="1" applyProtection="1">
      <alignment horizontal="center" vertical="center"/>
      <protection locked="0"/>
    </xf>
    <xf numFmtId="49" fontId="30" fillId="0" borderId="131" xfId="1" applyNumberFormat="1" applyFont="1" applyBorder="1" applyAlignment="1" applyProtection="1">
      <alignment horizontal="left" vertical="center"/>
      <protection locked="0"/>
    </xf>
    <xf numFmtId="0" fontId="30" fillId="0" borderId="132" xfId="1" applyNumberFormat="1" applyFont="1" applyBorder="1" applyAlignment="1" applyProtection="1">
      <alignment horizontal="center" vertical="center"/>
      <protection locked="0"/>
    </xf>
    <xf numFmtId="0" fontId="30" fillId="0" borderId="133" xfId="1" applyNumberFormat="1" applyFont="1" applyBorder="1" applyAlignment="1" applyProtection="1">
      <alignment horizontal="center" vertical="center"/>
      <protection locked="0"/>
    </xf>
    <xf numFmtId="49" fontId="30" fillId="0" borderId="120" xfId="1" applyNumberFormat="1" applyFont="1" applyBorder="1" applyAlignment="1" applyProtection="1">
      <alignment horizontal="left" vertical="center"/>
      <protection locked="0"/>
    </xf>
    <xf numFmtId="0" fontId="30" fillId="0" borderId="117" xfId="1" applyNumberFormat="1" applyFont="1" applyBorder="1" applyAlignment="1" applyProtection="1">
      <alignment horizontal="center" vertical="center"/>
      <protection locked="0"/>
    </xf>
    <xf numFmtId="0" fontId="30" fillId="0" borderId="118" xfId="1" quotePrefix="1" applyNumberFormat="1" applyFont="1" applyBorder="1" applyAlignment="1" applyProtection="1">
      <alignment horizontal="center" vertical="center"/>
      <protection locked="0"/>
    </xf>
    <xf numFmtId="49" fontId="30" fillId="0" borderId="134" xfId="1" applyNumberFormat="1" applyFont="1" applyBorder="1" applyAlignment="1" applyProtection="1">
      <alignment horizontal="center" vertical="center"/>
      <protection locked="0"/>
    </xf>
    <xf numFmtId="49" fontId="30" fillId="0" borderId="135" xfId="1" applyNumberFormat="1" applyFont="1" applyBorder="1" applyAlignment="1" applyProtection="1">
      <alignment horizontal="center" vertical="center"/>
      <protection locked="0"/>
    </xf>
    <xf numFmtId="0" fontId="30" fillId="0" borderId="135" xfId="1" applyNumberFormat="1" applyFont="1" applyBorder="1" applyAlignment="1" applyProtection="1">
      <alignment horizontal="center" vertical="center"/>
      <protection locked="0"/>
    </xf>
    <xf numFmtId="0" fontId="30" fillId="0" borderId="135" xfId="1" quotePrefix="1" applyNumberFormat="1" applyFont="1" applyBorder="1" applyAlignment="1" applyProtection="1">
      <alignment horizontal="center" vertical="center"/>
      <protection locked="0"/>
    </xf>
    <xf numFmtId="0" fontId="30" fillId="0" borderId="135" xfId="1" applyNumberFormat="1" applyFont="1" applyBorder="1" applyAlignment="1" applyProtection="1">
      <alignment horizontal="centerContinuous" vertical="center"/>
      <protection locked="0"/>
    </xf>
    <xf numFmtId="0" fontId="30" fillId="0" borderId="136" xfId="1" applyFont="1" applyBorder="1" applyAlignment="1" applyProtection="1">
      <alignment horizontal="centerContinuous" vertical="center"/>
      <protection locked="0"/>
    </xf>
    <xf numFmtId="49" fontId="37" fillId="0" borderId="0" xfId="1" applyNumberFormat="1" applyFont="1" applyAlignment="1" applyProtection="1">
      <alignment horizontal="center"/>
      <protection locked="0"/>
    </xf>
    <xf numFmtId="0" fontId="37" fillId="0" borderId="0" xfId="1" applyFont="1" applyAlignment="1" applyProtection="1">
      <alignment horizontal="center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28" fillId="0" borderId="0" xfId="1" applyFont="1" applyAlignment="1" applyProtection="1">
      <alignment horizontal="center" vertical="center" wrapText="1"/>
      <protection locked="0"/>
    </xf>
    <xf numFmtId="0" fontId="28" fillId="0" borderId="0" xfId="1" applyFont="1" applyAlignment="1" applyProtection="1">
      <alignment horizontal="center" vertical="center"/>
      <protection locked="0"/>
    </xf>
    <xf numFmtId="49" fontId="28" fillId="0" borderId="0" xfId="1" applyNumberFormat="1" applyFont="1" applyProtection="1">
      <protection locked="0"/>
    </xf>
    <xf numFmtId="49" fontId="17" fillId="0" borderId="104" xfId="1" applyNumberFormat="1" applyFont="1" applyBorder="1" applyAlignment="1" applyProtection="1">
      <protection locked="0"/>
    </xf>
    <xf numFmtId="49" fontId="3" fillId="0" borderId="105" xfId="1" applyNumberFormat="1" applyFont="1" applyBorder="1" applyProtection="1">
      <protection locked="0"/>
    </xf>
    <xf numFmtId="0" fontId="29" fillId="0" borderId="105" xfId="1" applyFont="1" applyFill="1" applyBorder="1" applyAlignment="1" applyProtection="1">
      <alignment horizontal="centerContinuous"/>
      <protection locked="0"/>
    </xf>
    <xf numFmtId="0" fontId="3" fillId="0" borderId="105" xfId="1" applyFont="1" applyFill="1" applyBorder="1" applyProtection="1">
      <protection locked="0"/>
    </xf>
    <xf numFmtId="0" fontId="3" fillId="0" borderId="105" xfId="1" applyFont="1" applyBorder="1" applyProtection="1">
      <protection locked="0"/>
    </xf>
    <xf numFmtId="0" fontId="32" fillId="0" borderId="105" xfId="1" applyFont="1" applyBorder="1" applyAlignment="1" applyProtection="1">
      <alignment horizontal="centerContinuous" vertical="center"/>
      <protection locked="0"/>
    </xf>
    <xf numFmtId="0" fontId="3" fillId="0" borderId="137" xfId="1" applyFont="1" applyBorder="1" applyProtection="1">
      <protection locked="0"/>
    </xf>
    <xf numFmtId="0" fontId="2" fillId="0" borderId="0" xfId="1" applyBorder="1" applyAlignment="1">
      <alignment horizontal="center" vertical="center"/>
    </xf>
    <xf numFmtId="49" fontId="3" fillId="0" borderId="108" xfId="1" applyNumberFormat="1" applyFont="1" applyBorder="1" applyProtection="1">
      <protection locked="0"/>
    </xf>
    <xf numFmtId="0" fontId="29" fillId="0" borderId="108" xfId="1" applyFont="1" applyFill="1" applyBorder="1" applyAlignment="1" applyProtection="1">
      <alignment horizontal="centerContinuous"/>
      <protection locked="0"/>
    </xf>
    <xf numFmtId="0" fontId="3" fillId="0" borderId="108" xfId="1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0" fillId="0" borderId="58" xfId="0" applyBorder="1" applyAlignment="1" applyProtection="1">
      <alignment horizontal="center"/>
      <protection locked="0"/>
    </xf>
    <xf numFmtId="0" fontId="0" fillId="0" borderId="25" xfId="0" quotePrefix="1" applyBorder="1" applyAlignment="1" applyProtection="1">
      <alignment horizontal="center"/>
    </xf>
    <xf numFmtId="166" fontId="0" fillId="0" borderId="30" xfId="0" applyNumberFormat="1" applyBorder="1" applyAlignment="1" applyProtection="1">
      <alignment horizontal="center"/>
    </xf>
    <xf numFmtId="166" fontId="0" fillId="0" borderId="30" xfId="0" applyNumberFormat="1" applyBorder="1" applyAlignment="1" applyProtection="1">
      <alignment horizontal="center"/>
      <protection locked="0"/>
    </xf>
    <xf numFmtId="166" fontId="0" fillId="0" borderId="31" xfId="0" applyNumberFormat="1" applyBorder="1" applyAlignment="1" applyProtection="1">
      <alignment horizontal="center"/>
    </xf>
    <xf numFmtId="166" fontId="0" fillId="0" borderId="31" xfId="0" applyNumberFormat="1" applyBorder="1" applyAlignment="1" applyProtection="1">
      <alignment horizontal="center"/>
      <protection locked="0"/>
    </xf>
    <xf numFmtId="2" fontId="0" fillId="0" borderId="15" xfId="0" applyNumberFormat="1" applyBorder="1" applyAlignment="1" applyProtection="1">
      <alignment horizontal="center"/>
    </xf>
    <xf numFmtId="2" fontId="0" fillId="0" borderId="138" xfId="0" applyNumberFormat="1" applyBorder="1" applyAlignment="1" applyProtection="1">
      <alignment horizontal="center"/>
    </xf>
    <xf numFmtId="2" fontId="0" fillId="0" borderId="26" xfId="0" applyNumberFormat="1" applyBorder="1" applyAlignment="1" applyProtection="1">
      <alignment horizontal="center"/>
    </xf>
    <xf numFmtId="2" fontId="0" fillId="0" borderId="26" xfId="0" applyNumberFormat="1" applyBorder="1" applyAlignment="1" applyProtection="1">
      <alignment horizontal="center"/>
      <protection locked="0"/>
    </xf>
    <xf numFmtId="2" fontId="27" fillId="0" borderId="29" xfId="0" applyNumberFormat="1" applyFont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22" fillId="0" borderId="23" xfId="0" quotePrefix="1" applyFont="1" applyBorder="1" applyAlignment="1" applyProtection="1">
      <alignment horizontal="center"/>
    </xf>
    <xf numFmtId="0" fontId="22" fillId="0" borderId="25" xfId="0" quotePrefix="1" applyFont="1" applyBorder="1" applyAlignment="1" applyProtection="1">
      <alignment horizontal="center"/>
    </xf>
    <xf numFmtId="166" fontId="22" fillId="0" borderId="30" xfId="0" applyNumberFormat="1" applyFont="1" applyBorder="1" applyAlignment="1" applyProtection="1">
      <alignment horizontal="center"/>
    </xf>
    <xf numFmtId="166" fontId="22" fillId="0" borderId="30" xfId="0" applyNumberFormat="1" applyFont="1" applyBorder="1" applyAlignment="1" applyProtection="1">
      <alignment horizontal="center"/>
      <protection locked="0"/>
    </xf>
    <xf numFmtId="166" fontId="22" fillId="0" borderId="31" xfId="0" applyNumberFormat="1" applyFont="1" applyBorder="1" applyAlignment="1" applyProtection="1">
      <alignment horizontal="center"/>
    </xf>
    <xf numFmtId="166" fontId="22" fillId="0" borderId="31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</xf>
    <xf numFmtId="0" fontId="30" fillId="0" borderId="114" xfId="1" applyNumberFormat="1" applyFont="1" applyBorder="1" applyAlignment="1" applyProtection="1">
      <alignment horizontal="center" vertical="center"/>
      <protection locked="0"/>
    </xf>
    <xf numFmtId="0" fontId="30" fillId="0" borderId="121" xfId="1" applyNumberFormat="1" applyFont="1" applyBorder="1" applyAlignment="1" applyProtection="1">
      <alignment horizontal="center" vertical="center"/>
      <protection locked="0"/>
    </xf>
    <xf numFmtId="0" fontId="30" fillId="0" borderId="139" xfId="1" applyNumberFormat="1" applyFont="1" applyBorder="1" applyAlignment="1" applyProtection="1">
      <alignment horizontal="center" vertical="center"/>
      <protection locked="0"/>
    </xf>
    <xf numFmtId="0" fontId="30" fillId="0" borderId="141" xfId="1" applyNumberFormat="1" applyFont="1" applyBorder="1" applyAlignment="1" applyProtection="1">
      <alignment horizontal="center" vertical="center"/>
      <protection locked="0"/>
    </xf>
    <xf numFmtId="165" fontId="30" fillId="0" borderId="140" xfId="1" applyNumberFormat="1" applyFont="1" applyBorder="1" applyAlignment="1" applyProtection="1">
      <alignment horizontal="center" vertical="center"/>
      <protection locked="0"/>
    </xf>
    <xf numFmtId="0" fontId="30" fillId="0" borderId="140" xfId="1" applyNumberFormat="1" applyFont="1" applyBorder="1" applyAlignment="1" applyProtection="1">
      <alignment horizontal="center" vertical="center"/>
      <protection locked="0"/>
    </xf>
    <xf numFmtId="0" fontId="30" fillId="0" borderId="111" xfId="1" applyNumberFormat="1" applyFont="1" applyBorder="1" applyAlignment="1" applyProtection="1">
      <alignment horizontal="center" vertical="center"/>
      <protection locked="0"/>
    </xf>
    <xf numFmtId="0" fontId="35" fillId="0" borderId="114" xfId="1" applyNumberFormat="1" applyFont="1" applyBorder="1" applyAlignment="1" applyProtection="1">
      <alignment horizontal="center" vertical="center"/>
      <protection locked="0"/>
    </xf>
    <xf numFmtId="0" fontId="35" fillId="0" borderId="113" xfId="1" applyNumberFormat="1" applyFont="1" applyBorder="1" applyAlignment="1" applyProtection="1">
      <alignment horizontal="center" vertical="center"/>
      <protection locked="0"/>
    </xf>
    <xf numFmtId="0" fontId="30" fillId="0" borderId="112" xfId="1" applyNumberFormat="1" applyFont="1" applyBorder="1" applyAlignment="1" applyProtection="1">
      <alignment horizontal="centerContinuous" vertical="center"/>
      <protection locked="0"/>
    </xf>
    <xf numFmtId="0" fontId="30" fillId="0" borderId="143" xfId="1" applyNumberFormat="1" applyFont="1" applyBorder="1" applyAlignment="1" applyProtection="1">
      <alignment horizontal="center" vertical="center"/>
      <protection locked="0"/>
    </xf>
    <xf numFmtId="0" fontId="30" fillId="0" borderId="144" xfId="1" applyNumberFormat="1" applyFont="1" applyBorder="1" applyAlignment="1" applyProtection="1">
      <alignment horizontal="center" vertical="center"/>
      <protection locked="0"/>
    </xf>
    <xf numFmtId="0" fontId="30" fillId="0" borderId="145" xfId="1" applyNumberFormat="1" applyFont="1" applyBorder="1" applyAlignment="1" applyProtection="1">
      <alignment horizontal="center" vertical="center"/>
      <protection locked="0"/>
    </xf>
    <xf numFmtId="0" fontId="30" fillId="0" borderId="61" xfId="1" applyNumberFormat="1" applyFont="1" applyBorder="1" applyAlignment="1" applyProtection="1">
      <alignment horizontal="centerContinuous" vertical="center"/>
      <protection locked="0"/>
    </xf>
    <xf numFmtId="0" fontId="30" fillId="0" borderId="146" xfId="1" applyNumberFormat="1" applyFont="1" applyBorder="1" applyAlignment="1" applyProtection="1">
      <alignment horizontal="center" vertical="center"/>
      <protection locked="0"/>
    </xf>
    <xf numFmtId="0" fontId="30" fillId="0" borderId="147" xfId="1" applyNumberFormat="1" applyFont="1" applyBorder="1" applyAlignment="1" applyProtection="1">
      <alignment horizontal="center" vertical="center"/>
      <protection locked="0"/>
    </xf>
    <xf numFmtId="165" fontId="30" fillId="0" borderId="146" xfId="1" applyNumberFormat="1" applyFont="1" applyBorder="1" applyAlignment="1" applyProtection="1">
      <alignment horizontal="center" vertical="center"/>
      <protection locked="0"/>
    </xf>
    <xf numFmtId="0" fontId="30" fillId="0" borderId="120" xfId="1" applyNumberFormat="1" applyFont="1" applyBorder="1" applyAlignment="1" applyProtection="1">
      <alignment horizontal="center" vertical="center"/>
      <protection locked="0"/>
    </xf>
    <xf numFmtId="0" fontId="30" fillId="0" borderId="118" xfId="1" applyNumberFormat="1" applyFont="1" applyBorder="1" applyAlignment="1" applyProtection="1">
      <alignment horizontal="center" vertical="center"/>
      <protection locked="0"/>
    </xf>
    <xf numFmtId="0" fontId="30" fillId="0" borderId="117" xfId="1" applyNumberFormat="1" applyFont="1" applyBorder="1" applyAlignment="1" applyProtection="1">
      <alignment horizontal="centerContinuous" vertical="center"/>
      <protection locked="0"/>
    </xf>
    <xf numFmtId="0" fontId="30" fillId="0" borderId="11" xfId="1" applyNumberFormat="1" applyFont="1" applyBorder="1" applyAlignment="1" applyProtection="1">
      <alignment horizontal="center" vertical="center"/>
      <protection locked="0"/>
    </xf>
    <xf numFmtId="0" fontId="30" fillId="0" borderId="148" xfId="1" applyNumberFormat="1" applyFont="1" applyBorder="1" applyAlignment="1" applyProtection="1">
      <alignment horizontal="center" vertical="center"/>
      <protection locked="0"/>
    </xf>
    <xf numFmtId="0" fontId="30" fillId="0" borderId="149" xfId="1" applyNumberFormat="1" applyFont="1" applyBorder="1" applyAlignment="1" applyProtection="1">
      <alignment horizontal="center" vertical="center"/>
      <protection locked="0"/>
    </xf>
    <xf numFmtId="0" fontId="35" fillId="0" borderId="148" xfId="1" applyNumberFormat="1" applyFont="1" applyBorder="1" applyAlignment="1" applyProtection="1">
      <alignment horizontal="center" vertical="center"/>
      <protection locked="0"/>
    </xf>
    <xf numFmtId="0" fontId="35" fillId="0" borderId="150" xfId="1" applyNumberFormat="1" applyFont="1" applyBorder="1" applyAlignment="1" applyProtection="1">
      <alignment horizontal="center" vertical="center"/>
      <protection locked="0"/>
    </xf>
    <xf numFmtId="0" fontId="30" fillId="0" borderId="151" xfId="1" applyNumberFormat="1" applyFont="1" applyBorder="1" applyAlignment="1" applyProtection="1">
      <alignment horizontal="centerContinuous" vertical="center"/>
      <protection locked="0"/>
    </xf>
    <xf numFmtId="0" fontId="30" fillId="0" borderId="142" xfId="1" applyNumberFormat="1" applyFont="1" applyBorder="1" applyAlignment="1" applyProtection="1">
      <alignment horizontal="center" vertical="center"/>
      <protection locked="0"/>
    </xf>
    <xf numFmtId="0" fontId="35" fillId="0" borderId="140" xfId="1" applyNumberFormat="1" applyFont="1" applyBorder="1" applyAlignment="1" applyProtection="1">
      <alignment horizontal="center" vertical="center"/>
      <protection locked="0"/>
    </xf>
    <xf numFmtId="0" fontId="35" fillId="0" borderId="152" xfId="1" applyNumberFormat="1" applyFont="1" applyBorder="1" applyAlignment="1" applyProtection="1">
      <alignment horizontal="center" vertical="center"/>
      <protection locked="0"/>
    </xf>
    <xf numFmtId="0" fontId="30" fillId="0" borderId="152" xfId="1" applyNumberFormat="1" applyFont="1" applyBorder="1" applyAlignment="1" applyProtection="1">
      <alignment horizontal="center" vertical="center"/>
      <protection locked="0"/>
    </xf>
    <xf numFmtId="0" fontId="30" fillId="0" borderId="153" xfId="1" applyNumberFormat="1" applyFont="1" applyBorder="1" applyAlignment="1" applyProtection="1">
      <alignment horizontal="centerContinuous" vertical="center"/>
      <protection locked="0"/>
    </xf>
    <xf numFmtId="0" fontId="30" fillId="0" borderId="154" xfId="1" applyNumberFormat="1" applyFont="1" applyBorder="1" applyAlignment="1" applyProtection="1">
      <alignment horizontal="center" vertical="center"/>
      <protection locked="0"/>
    </xf>
    <xf numFmtId="165" fontId="30" fillId="0" borderId="154" xfId="1" applyNumberFormat="1" applyFont="1" applyBorder="1" applyAlignment="1" applyProtection="1">
      <alignment horizontal="center" vertical="center"/>
      <protection locked="0"/>
    </xf>
    <xf numFmtId="0" fontId="30" fillId="0" borderId="154" xfId="1" quotePrefix="1" applyNumberFormat="1" applyFont="1" applyBorder="1" applyAlignment="1" applyProtection="1">
      <alignment horizontal="center" vertical="center"/>
      <protection locked="0"/>
    </xf>
    <xf numFmtId="49" fontId="30" fillId="0" borderId="156" xfId="1" applyNumberFormat="1" applyFont="1" applyBorder="1" applyAlignment="1" applyProtection="1">
      <alignment horizontal="center" vertical="center"/>
      <protection locked="0"/>
    </xf>
    <xf numFmtId="49" fontId="30" fillId="0" borderId="157" xfId="1" applyNumberFormat="1" applyFont="1" applyBorder="1" applyAlignment="1" applyProtection="1">
      <alignment horizontal="center" vertical="center"/>
      <protection locked="0"/>
    </xf>
    <xf numFmtId="0" fontId="30" fillId="0" borderId="43" xfId="1" applyNumberFormat="1" applyFont="1" applyBorder="1" applyAlignment="1" applyProtection="1">
      <alignment horizontal="center" vertical="center"/>
      <protection locked="0"/>
    </xf>
    <xf numFmtId="0" fontId="30" fillId="0" borderId="158" xfId="1" applyNumberFormat="1" applyFont="1" applyBorder="1" applyAlignment="1" applyProtection="1">
      <alignment horizontal="center" vertical="center"/>
      <protection locked="0"/>
    </xf>
    <xf numFmtId="49" fontId="30" fillId="0" borderId="112" xfId="1" applyNumberFormat="1" applyFont="1" applyBorder="1" applyAlignment="1" applyProtection="1">
      <alignment horizontal="center" vertical="center"/>
      <protection locked="0"/>
    </xf>
    <xf numFmtId="165" fontId="30" fillId="0" borderId="112" xfId="1" applyNumberFormat="1" applyFont="1" applyBorder="1" applyAlignment="1" applyProtection="1">
      <alignment horizontal="center" vertical="center"/>
      <protection locked="0"/>
    </xf>
    <xf numFmtId="165" fontId="30" fillId="0" borderId="158" xfId="1" applyNumberFormat="1" applyFont="1" applyBorder="1" applyAlignment="1" applyProtection="1">
      <alignment horizontal="center" vertical="center"/>
      <protection locked="0"/>
    </xf>
    <xf numFmtId="49" fontId="30" fillId="0" borderId="159" xfId="1" applyNumberFormat="1" applyFont="1" applyBorder="1" applyAlignment="1" applyProtection="1">
      <alignment horizontal="center" vertical="center"/>
      <protection locked="0"/>
    </xf>
    <xf numFmtId="49" fontId="30" fillId="0" borderId="160" xfId="1" applyNumberFormat="1" applyFont="1" applyBorder="1" applyAlignment="1" applyProtection="1">
      <alignment horizontal="center" vertical="center"/>
      <protection locked="0"/>
    </xf>
    <xf numFmtId="49" fontId="30" fillId="0" borderId="117" xfId="1" applyNumberFormat="1" applyFont="1" applyBorder="1" applyAlignment="1" applyProtection="1">
      <alignment horizontal="center" vertical="center"/>
      <protection locked="0"/>
    </xf>
    <xf numFmtId="0" fontId="30" fillId="0" borderId="161" xfId="1" applyNumberFormat="1" applyFont="1" applyBorder="1" applyAlignment="1" applyProtection="1">
      <alignment horizontal="center" vertical="center"/>
      <protection locked="0"/>
    </xf>
    <xf numFmtId="0" fontId="30" fillId="0" borderId="161" xfId="1" quotePrefix="1" applyNumberFormat="1" applyFont="1" applyBorder="1" applyAlignment="1" applyProtection="1">
      <alignment horizontal="center" vertical="center"/>
      <protection locked="0"/>
    </xf>
    <xf numFmtId="49" fontId="30" fillId="0" borderId="11" xfId="1" applyNumberFormat="1" applyFont="1" applyBorder="1" applyAlignment="1" applyProtection="1">
      <alignment horizontal="center" vertical="center"/>
      <protection locked="0"/>
    </xf>
    <xf numFmtId="165" fontId="30" fillId="0" borderId="162" xfId="1" applyNumberFormat="1" applyFont="1" applyBorder="1" applyAlignment="1" applyProtection="1">
      <alignment horizontal="center" vertical="center"/>
      <protection locked="0"/>
    </xf>
    <xf numFmtId="165" fontId="30" fillId="0" borderId="151" xfId="1" applyNumberFormat="1" applyFont="1" applyBorder="1" applyAlignment="1" applyProtection="1">
      <alignment horizontal="center" vertical="center"/>
      <protection locked="0"/>
    </xf>
    <xf numFmtId="0" fontId="30" fillId="0" borderId="11" xfId="1" quotePrefix="1" applyNumberFormat="1" applyFont="1" applyBorder="1" applyAlignment="1" applyProtection="1">
      <alignment horizontal="center" vertical="center"/>
      <protection locked="0"/>
    </xf>
    <xf numFmtId="49" fontId="30" fillId="0" borderId="163" xfId="1" quotePrefix="1" applyNumberFormat="1" applyFont="1" applyBorder="1" applyAlignment="1" applyProtection="1">
      <alignment horizontal="center" vertical="center"/>
      <protection locked="0"/>
    </xf>
    <xf numFmtId="49" fontId="30" fillId="0" borderId="163" xfId="1" applyNumberFormat="1" applyFont="1" applyBorder="1" applyAlignment="1" applyProtection="1">
      <alignment horizontal="center" vertical="center"/>
      <protection locked="0"/>
    </xf>
    <xf numFmtId="0" fontId="30" fillId="0" borderId="164" xfId="1" applyNumberFormat="1" applyFont="1" applyBorder="1" applyAlignment="1" applyProtection="1">
      <alignment horizontal="center" vertical="center"/>
      <protection locked="0"/>
    </xf>
    <xf numFmtId="49" fontId="30" fillId="0" borderId="164" xfId="1" applyNumberFormat="1" applyFont="1" applyBorder="1" applyAlignment="1" applyProtection="1">
      <alignment horizontal="center" vertical="center"/>
      <protection locked="0"/>
    </xf>
    <xf numFmtId="165" fontId="30" fillId="0" borderId="139" xfId="1" applyNumberFormat="1" applyFont="1" applyBorder="1" applyAlignment="1" applyProtection="1">
      <alignment horizontal="center" vertical="center"/>
      <protection locked="0"/>
    </xf>
    <xf numFmtId="165" fontId="30" fillId="0" borderId="155" xfId="1" applyNumberFormat="1" applyFont="1" applyBorder="1" applyAlignment="1" applyProtection="1">
      <alignment horizontal="center" vertical="center"/>
      <protection locked="0"/>
    </xf>
    <xf numFmtId="0" fontId="31" fillId="0" borderId="165" xfId="1" applyFont="1" applyBorder="1" applyAlignment="1" applyProtection="1">
      <alignment horizontal="center" vertical="center"/>
      <protection locked="0"/>
    </xf>
    <xf numFmtId="0" fontId="30" fillId="0" borderId="167" xfId="1" applyFont="1" applyBorder="1" applyAlignment="1" applyProtection="1">
      <alignment horizontal="centerContinuous" vertical="center"/>
      <protection locked="0"/>
    </xf>
    <xf numFmtId="0" fontId="30" fillId="0" borderId="168" xfId="1" applyFont="1" applyBorder="1" applyAlignment="1" applyProtection="1">
      <alignment horizontal="centerContinuous" vertical="center"/>
      <protection locked="0"/>
    </xf>
    <xf numFmtId="0" fontId="30" fillId="0" borderId="169" xfId="1" applyFont="1" applyBorder="1" applyAlignment="1" applyProtection="1">
      <alignment horizontal="centerContinuous" vertical="center"/>
      <protection locked="0"/>
    </xf>
    <xf numFmtId="0" fontId="30" fillId="0" borderId="170" xfId="1" applyFont="1" applyBorder="1" applyAlignment="1" applyProtection="1">
      <alignment horizontal="centerContinuous" vertical="center"/>
      <protection locked="0"/>
    </xf>
    <xf numFmtId="0" fontId="30" fillId="0" borderId="166" xfId="1" applyFont="1" applyBorder="1" applyAlignment="1" applyProtection="1">
      <alignment horizontal="centerContinuous" vertical="center"/>
      <protection locked="0"/>
    </xf>
    <xf numFmtId="0" fontId="0" fillId="0" borderId="40" xfId="0" applyBorder="1" applyAlignment="1" applyProtection="1"/>
    <xf numFmtId="0" fontId="22" fillId="0" borderId="171" xfId="0" applyFont="1" applyBorder="1" applyAlignment="1" applyProtection="1">
      <alignment horizontal="center"/>
    </xf>
    <xf numFmtId="0" fontId="22" fillId="0" borderId="172" xfId="0" applyFont="1" applyBorder="1" applyAlignment="1" applyProtection="1">
      <alignment horizontal="center"/>
    </xf>
    <xf numFmtId="0" fontId="22" fillId="0" borderId="173" xfId="0" applyFont="1" applyBorder="1" applyAlignment="1" applyProtection="1"/>
    <xf numFmtId="0" fontId="22" fillId="0" borderId="174" xfId="0" applyFont="1" applyBorder="1" applyAlignment="1" applyProtection="1"/>
    <xf numFmtId="0" fontId="0" fillId="0" borderId="47" xfId="0" applyBorder="1" applyProtection="1"/>
    <xf numFmtId="0" fontId="22" fillId="0" borderId="47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0" xfId="0" applyFont="1" applyBorder="1" applyProtection="1"/>
    <xf numFmtId="0" fontId="1" fillId="0" borderId="0" xfId="0" applyFont="1" applyBorder="1" applyAlignment="1" applyProtection="1">
      <alignment horizontal="right"/>
    </xf>
    <xf numFmtId="0" fontId="22" fillId="0" borderId="0" xfId="0" applyFont="1" applyBorder="1" applyProtection="1">
      <protection locked="0"/>
    </xf>
    <xf numFmtId="0" fontId="20" fillId="0" borderId="0" xfId="0" applyFont="1" applyBorder="1" applyAlignment="1" applyProtection="1">
      <protection locked="0"/>
    </xf>
    <xf numFmtId="165" fontId="0" fillId="0" borderId="30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Alignment="1" applyProtection="1">
      <alignment horizontal="center"/>
    </xf>
    <xf numFmtId="2" fontId="0" fillId="0" borderId="15" xfId="0" quotePrefix="1" applyNumberFormat="1" applyBorder="1" applyAlignment="1" applyProtection="1">
      <alignment horizontal="center"/>
    </xf>
    <xf numFmtId="2" fontId="30" fillId="0" borderId="127" xfId="1" applyNumberFormat="1" applyFont="1" applyBorder="1" applyAlignment="1" applyProtection="1">
      <alignment horizontal="center" vertical="center"/>
      <protection locked="0"/>
    </xf>
    <xf numFmtId="0" fontId="12" fillId="0" borderId="41" xfId="0" quotePrefix="1" applyFont="1" applyBorder="1" applyAlignment="1" applyProtection="1">
      <alignment horizontal="center"/>
    </xf>
    <xf numFmtId="4" fontId="22" fillId="0" borderId="172" xfId="0" applyNumberFormat="1" applyFont="1" applyBorder="1" applyAlignment="1" applyProtection="1">
      <alignment horizontal="center"/>
    </xf>
    <xf numFmtId="3" fontId="0" fillId="0" borderId="21" xfId="0" applyNumberFormat="1" applyBorder="1" applyProtection="1"/>
    <xf numFmtId="3" fontId="0" fillId="0" borderId="50" xfId="0" applyNumberFormat="1" applyBorder="1" applyProtection="1"/>
    <xf numFmtId="3" fontId="0" fillId="0" borderId="22" xfId="0" applyNumberFormat="1" applyBorder="1" applyProtection="1"/>
    <xf numFmtId="3" fontId="0" fillId="0" borderId="33" xfId="0" applyNumberFormat="1" applyBorder="1" applyProtection="1"/>
    <xf numFmtId="3" fontId="0" fillId="0" borderId="22" xfId="0" applyNumberFormat="1" applyBorder="1" applyAlignment="1" applyProtection="1">
      <alignment horizontal="center"/>
    </xf>
    <xf numFmtId="3" fontId="0" fillId="0" borderId="33" xfId="0" applyNumberFormat="1" applyBorder="1" applyAlignment="1" applyProtection="1">
      <alignment horizontal="center"/>
    </xf>
    <xf numFmtId="3" fontId="0" fillId="0" borderId="43" xfId="0" applyNumberFormat="1" applyBorder="1" applyAlignment="1" applyProtection="1">
      <alignment horizontal="center"/>
    </xf>
    <xf numFmtId="3" fontId="0" fillId="0" borderId="69" xfId="0" applyNumberFormat="1" applyBorder="1" applyAlignment="1" applyProtection="1">
      <alignment horizontal="center"/>
    </xf>
    <xf numFmtId="3" fontId="27" fillId="0" borderId="73" xfId="0" applyNumberFormat="1" applyFont="1" applyBorder="1" applyAlignment="1" applyProtection="1">
      <alignment horizontal="center"/>
    </xf>
    <xf numFmtId="3" fontId="27" fillId="0" borderId="74" xfId="0" applyNumberFormat="1" applyFont="1" applyBorder="1" applyAlignment="1" applyProtection="1">
      <alignment horizontal="center"/>
    </xf>
    <xf numFmtId="3" fontId="27" fillId="0" borderId="80" xfId="0" applyNumberFormat="1" applyFont="1" applyBorder="1" applyAlignment="1" applyProtection="1">
      <alignment horizontal="center"/>
    </xf>
    <xf numFmtId="3" fontId="27" fillId="0" borderId="81" xfId="0" applyNumberFormat="1" applyFont="1" applyBorder="1" applyAlignment="1" applyProtection="1">
      <alignment horizontal="center"/>
    </xf>
    <xf numFmtId="3" fontId="27" fillId="0" borderId="85" xfId="0" applyNumberFormat="1" applyFont="1" applyBorder="1" applyAlignment="1" applyProtection="1">
      <alignment horizontal="center"/>
    </xf>
    <xf numFmtId="3" fontId="27" fillId="0" borderId="86" xfId="0" applyNumberFormat="1" applyFont="1" applyBorder="1" applyAlignment="1" applyProtection="1">
      <alignment horizontal="center"/>
    </xf>
    <xf numFmtId="3" fontId="16" fillId="0" borderId="53" xfId="0" applyNumberFormat="1" applyFont="1" applyBorder="1" applyAlignment="1" applyProtection="1">
      <alignment horizontal="center"/>
    </xf>
    <xf numFmtId="3" fontId="38" fillId="0" borderId="53" xfId="0" applyNumberFormat="1" applyFont="1" applyBorder="1" applyAlignment="1" applyProtection="1">
      <alignment horizontal="center"/>
    </xf>
    <xf numFmtId="3" fontId="0" fillId="0" borderId="54" xfId="0" applyNumberFormat="1" applyBorder="1" applyAlignment="1" applyProtection="1">
      <alignment horizontal="center"/>
    </xf>
    <xf numFmtId="3" fontId="0" fillId="0" borderId="53" xfId="0" applyNumberFormat="1" applyBorder="1" applyAlignment="1" applyProtection="1">
      <alignment horizontal="center"/>
    </xf>
    <xf numFmtId="0" fontId="30" fillId="0" borderId="114" xfId="1" applyNumberFormat="1" applyFont="1" applyBorder="1" applyAlignment="1" applyProtection="1">
      <alignment horizontal="center" vertical="center" wrapText="1"/>
      <protection locked="0"/>
    </xf>
    <xf numFmtId="0" fontId="30" fillId="3" borderId="114" xfId="1" applyFont="1" applyFill="1" applyBorder="1" applyAlignment="1" applyProtection="1">
      <alignment horizontal="center" vertical="top" wrapText="1"/>
      <protection locked="0"/>
    </xf>
    <xf numFmtId="0" fontId="13" fillId="0" borderId="12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4" fontId="30" fillId="0" borderId="164" xfId="1" applyNumberFormat="1" applyFont="1" applyBorder="1" applyAlignment="1" applyProtection="1">
      <alignment horizontal="center" vertical="center"/>
      <protection locked="0"/>
    </xf>
    <xf numFmtId="3" fontId="22" fillId="0" borderId="175" xfId="0" applyNumberFormat="1" applyFont="1" applyBorder="1" applyAlignment="1" applyProtection="1">
      <alignment horizontal="center"/>
    </xf>
    <xf numFmtId="49" fontId="19" fillId="0" borderId="24" xfId="0" quotePrefix="1" applyNumberFormat="1" applyFont="1" applyBorder="1" applyAlignment="1" applyProtection="1">
      <alignment horizontal="center" vertical="center"/>
      <protection locked="0"/>
    </xf>
    <xf numFmtId="49" fontId="19" fillId="0" borderId="22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49" fontId="12" fillId="0" borderId="45" xfId="0" applyNumberFormat="1" applyFont="1" applyBorder="1" applyAlignment="1" applyProtection="1">
      <alignment horizontal="center" vertical="center"/>
    </xf>
    <xf numFmtId="14" fontId="39" fillId="0" borderId="8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2" borderId="40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3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</xf>
    <xf numFmtId="49" fontId="0" fillId="0" borderId="20" xfId="0" applyNumberFormat="1" applyBorder="1" applyProtection="1"/>
    <xf numFmtId="49" fontId="0" fillId="0" borderId="5" xfId="0" applyNumberFormat="1" applyBorder="1" applyAlignment="1" applyProtection="1">
      <alignment horizontal="center"/>
    </xf>
    <xf numFmtId="49" fontId="0" fillId="0" borderId="61" xfId="0" applyNumberForma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23" fillId="0" borderId="20" xfId="0" applyFont="1" applyBorder="1" applyAlignment="1" applyProtection="1">
      <alignment horizontal="center"/>
    </xf>
    <xf numFmtId="49" fontId="13" fillId="0" borderId="5" xfId="0" applyNumberFormat="1" applyFont="1" applyBorder="1" applyAlignment="1" applyProtection="1">
      <alignment horizontal="center"/>
    </xf>
    <xf numFmtId="0" fontId="0" fillId="0" borderId="72" xfId="0" applyBorder="1" applyAlignment="1" applyProtection="1">
      <alignment horizontal="center"/>
    </xf>
    <xf numFmtId="0" fontId="0" fillId="0" borderId="79" xfId="0" applyBorder="1" applyAlignment="1" applyProtection="1">
      <alignment horizontal="center"/>
    </xf>
    <xf numFmtId="0" fontId="0" fillId="0" borderId="84" xfId="0" applyBorder="1" applyAlignment="1" applyProtection="1">
      <alignment horizontal="centerContinuous"/>
    </xf>
    <xf numFmtId="0" fontId="27" fillId="0" borderId="55" xfId="0" applyFont="1" applyBorder="1" applyAlignment="1" applyProtection="1">
      <alignment horizontal="center"/>
    </xf>
    <xf numFmtId="0" fontId="12" fillId="0" borderId="8" xfId="0" applyFont="1" applyBorder="1" applyAlignment="1" applyProtection="1">
      <alignment horizontal="center"/>
    </xf>
    <xf numFmtId="3" fontId="0" fillId="0" borderId="22" xfId="0" quotePrefix="1" applyNumberFormat="1" applyBorder="1" applyAlignment="1" applyProtection="1">
      <alignment horizontal="center"/>
    </xf>
    <xf numFmtId="0" fontId="3" fillId="0" borderId="48" xfId="0" applyFont="1" applyBorder="1" applyAlignment="1" applyProtection="1">
      <alignment horizontal="center"/>
      <protection locked="0"/>
    </xf>
    <xf numFmtId="0" fontId="3" fillId="0" borderId="55" xfId="0" applyFont="1" applyBorder="1" applyAlignment="1" applyProtection="1">
      <alignment horizontal="center"/>
      <protection locked="0"/>
    </xf>
    <xf numFmtId="0" fontId="3" fillId="0" borderId="54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49" fontId="13" fillId="0" borderId="0" xfId="0" quotePrefix="1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50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0" fillId="0" borderId="47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49" fontId="19" fillId="0" borderId="5" xfId="0" applyNumberFormat="1" applyFont="1" applyBorder="1" applyAlignment="1" applyProtection="1">
      <alignment horizontal="center" vertical="center"/>
    </xf>
    <xf numFmtId="3" fontId="0" fillId="0" borderId="55" xfId="0" applyNumberFormat="1" applyBorder="1" applyAlignment="1" applyProtection="1">
      <alignment horizontal="centerContinuous"/>
    </xf>
    <xf numFmtId="167" fontId="19" fillId="0" borderId="15" xfId="0" applyNumberFormat="1" applyFont="1" applyBorder="1" applyAlignment="1" applyProtection="1">
      <alignment horizontal="center" vertical="center"/>
    </xf>
    <xf numFmtId="49" fontId="40" fillId="0" borderId="35" xfId="0" quotePrefix="1" applyNumberFormat="1" applyFont="1" applyBorder="1" applyAlignment="1" applyProtection="1">
      <alignment horizontal="center"/>
    </xf>
    <xf numFmtId="49" fontId="40" fillId="0" borderId="66" xfId="0" applyNumberFormat="1" applyFont="1" applyBorder="1" applyAlignment="1" applyProtection="1">
      <alignment horizontal="center"/>
    </xf>
    <xf numFmtId="49" fontId="40" fillId="0" borderId="5" xfId="0" applyNumberFormat="1" applyFont="1" applyBorder="1" applyAlignment="1" applyProtection="1">
      <alignment horizontal="center"/>
    </xf>
    <xf numFmtId="49" fontId="12" fillId="0" borderId="38" xfId="0" quotePrefix="1" applyNumberFormat="1" applyFont="1" applyBorder="1" applyAlignment="1" applyProtection="1">
      <alignment horizontal="center" vertical="center"/>
    </xf>
    <xf numFmtId="167" fontId="19" fillId="0" borderId="33" xfId="0" applyNumberFormat="1" applyFont="1" applyBorder="1" applyAlignment="1" applyProtection="1">
      <alignment horizontal="center" vertical="center"/>
    </xf>
    <xf numFmtId="3" fontId="27" fillId="0" borderId="53" xfId="0" applyNumberFormat="1" applyFont="1" applyBorder="1" applyAlignment="1" applyProtection="1">
      <alignment horizontal="center"/>
    </xf>
    <xf numFmtId="0" fontId="0" fillId="0" borderId="181" xfId="0" applyBorder="1" applyProtection="1"/>
    <xf numFmtId="0" fontId="13" fillId="0" borderId="44" xfId="0" applyFont="1" applyBorder="1" applyAlignment="1" applyProtection="1">
      <alignment horizontal="center"/>
    </xf>
    <xf numFmtId="0" fontId="13" fillId="0" borderId="182" xfId="0" applyFont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0" fillId="2" borderId="19" xfId="0" applyFill="1" applyBorder="1" applyAlignment="1" applyProtection="1">
      <alignment horizontal="center"/>
      <protection locked="0"/>
    </xf>
    <xf numFmtId="0" fontId="0" fillId="2" borderId="20" xfId="0" applyFill="1" applyBorder="1" applyAlignment="1" applyProtection="1">
      <alignment horizontal="center"/>
      <protection locked="0"/>
    </xf>
    <xf numFmtId="0" fontId="0" fillId="2" borderId="50" xfId="0" applyFill="1" applyBorder="1" applyAlignment="1" applyProtection="1">
      <alignment horizontal="center"/>
      <protection locked="0"/>
    </xf>
    <xf numFmtId="0" fontId="0" fillId="2" borderId="47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0" fontId="3" fillId="0" borderId="55" xfId="0" applyFont="1" applyBorder="1" applyAlignment="1" applyProtection="1">
      <alignment horizontal="center"/>
      <protection locked="0"/>
    </xf>
    <xf numFmtId="0" fontId="3" fillId="0" borderId="54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8" fillId="0" borderId="47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49" fontId="12" fillId="0" borderId="40" xfId="0" applyNumberFormat="1" applyFont="1" applyBorder="1" applyAlignment="1" applyProtection="1">
      <alignment horizontal="center" vertical="center" wrapText="1"/>
    </xf>
    <xf numFmtId="49" fontId="12" fillId="0" borderId="12" xfId="0" applyNumberFormat="1" applyFont="1" applyBorder="1" applyAlignment="1" applyProtection="1">
      <alignment horizontal="center" vertical="center" wrapText="1"/>
    </xf>
    <xf numFmtId="49" fontId="12" fillId="0" borderId="41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27" fillId="0" borderId="48" xfId="0" applyFont="1" applyBorder="1" applyAlignment="1" applyProtection="1">
      <alignment horizontal="center"/>
    </xf>
    <xf numFmtId="0" fontId="27" fillId="0" borderId="88" xfId="0" applyFont="1" applyBorder="1" applyAlignment="1" applyProtection="1">
      <alignment horizontal="center"/>
    </xf>
    <xf numFmtId="0" fontId="17" fillId="0" borderId="0" xfId="0" applyFont="1" applyBorder="1" applyAlignment="1">
      <alignment horizontal="left" vertical="top" wrapText="1"/>
    </xf>
    <xf numFmtId="0" fontId="0" fillId="0" borderId="0" xfId="0" applyBorder="1" applyAlignment="1" applyProtection="1">
      <alignment horizontal="center"/>
      <protection locked="0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0" fillId="0" borderId="35" xfId="0" applyBorder="1" applyAlignment="1" applyProtection="1">
      <alignment horizontal="center"/>
    </xf>
    <xf numFmtId="0" fontId="0" fillId="0" borderId="75" xfId="0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/>
    </xf>
    <xf numFmtId="49" fontId="0" fillId="0" borderId="0" xfId="0" applyNumberFormat="1" applyAlignment="1">
      <alignment horizontal="center"/>
    </xf>
    <xf numFmtId="164" fontId="7" fillId="0" borderId="2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41" xfId="0" applyNumberFormat="1" applyFont="1" applyBorder="1" applyAlignment="1">
      <alignment horizontal="center" vertical="center" wrapText="1"/>
    </xf>
    <xf numFmtId="49" fontId="19" fillId="0" borderId="36" xfId="0" applyNumberFormat="1" applyFont="1" applyBorder="1" applyAlignment="1" applyProtection="1">
      <alignment horizontal="center" vertical="center"/>
    </xf>
    <xf numFmtId="49" fontId="19" fillId="0" borderId="37" xfId="0" applyNumberFormat="1" applyFont="1" applyBorder="1" applyAlignment="1" applyProtection="1">
      <alignment horizontal="center" vertical="center"/>
    </xf>
    <xf numFmtId="49" fontId="19" fillId="0" borderId="39" xfId="0" applyNumberFormat="1" applyFont="1" applyBorder="1" applyAlignment="1" applyProtection="1">
      <alignment horizontal="center" vertical="center"/>
    </xf>
    <xf numFmtId="49" fontId="19" fillId="0" borderId="56" xfId="0" applyNumberFormat="1" applyFont="1" applyBorder="1" applyAlignment="1" applyProtection="1">
      <alignment horizontal="center" vertical="center"/>
      <protection locked="0"/>
    </xf>
    <xf numFmtId="49" fontId="19" fillId="0" borderId="95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 wrapText="1"/>
    </xf>
    <xf numFmtId="49" fontId="12" fillId="0" borderId="20" xfId="0" applyNumberFormat="1" applyFont="1" applyBorder="1" applyAlignment="1" applyProtection="1">
      <alignment horizontal="center" vertical="center" wrapText="1"/>
    </xf>
    <xf numFmtId="49" fontId="12" fillId="0" borderId="50" xfId="0" applyNumberFormat="1" applyFont="1" applyBorder="1" applyAlignment="1" applyProtection="1">
      <alignment horizontal="center" vertical="center" wrapText="1"/>
    </xf>
    <xf numFmtId="49" fontId="12" fillId="0" borderId="47" xfId="0" applyNumberFormat="1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center" vertical="center" wrapText="1"/>
    </xf>
    <xf numFmtId="49" fontId="12" fillId="0" borderId="6" xfId="0" applyNumberFormat="1" applyFont="1" applyBorder="1" applyAlignment="1" applyProtection="1">
      <alignment horizontal="center" vertical="center" wrapText="1"/>
    </xf>
    <xf numFmtId="49" fontId="12" fillId="0" borderId="1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 applyAlignment="1" applyProtection="1">
      <alignment horizontal="center" vertical="center" wrapText="1"/>
    </xf>
    <xf numFmtId="49" fontId="12" fillId="0" borderId="9" xfId="0" applyNumberFormat="1" applyFont="1" applyBorder="1" applyAlignment="1" applyProtection="1">
      <alignment horizontal="center" vertical="center" wrapText="1"/>
    </xf>
    <xf numFmtId="49" fontId="25" fillId="0" borderId="19" xfId="0" applyNumberFormat="1" applyFont="1" applyBorder="1" applyAlignment="1" applyProtection="1">
      <alignment horizontal="center" vertical="center" wrapText="1"/>
    </xf>
    <xf numFmtId="49" fontId="25" fillId="0" borderId="50" xfId="0" applyNumberFormat="1" applyFont="1" applyBorder="1" applyAlignment="1" applyProtection="1">
      <alignment horizontal="center" vertical="center" wrapText="1"/>
    </xf>
    <xf numFmtId="49" fontId="25" fillId="0" borderId="47" xfId="0" applyNumberFormat="1" applyFont="1" applyBorder="1" applyAlignment="1" applyProtection="1">
      <alignment horizontal="center" vertical="center" wrapText="1"/>
    </xf>
    <xf numFmtId="49" fontId="25" fillId="0" borderId="6" xfId="0" applyNumberFormat="1" applyFont="1" applyBorder="1" applyAlignment="1" applyProtection="1">
      <alignment horizontal="center" vertical="center" wrapText="1"/>
    </xf>
    <xf numFmtId="49" fontId="25" fillId="0" borderId="18" xfId="0" applyNumberFormat="1" applyFont="1" applyBorder="1" applyAlignment="1" applyProtection="1">
      <alignment horizontal="center" vertical="center" wrapText="1"/>
    </xf>
    <xf numFmtId="49" fontId="25" fillId="0" borderId="9" xfId="0" applyNumberFormat="1" applyFont="1" applyBorder="1" applyAlignment="1" applyProtection="1">
      <alignment horizontal="center" vertical="center" wrapText="1"/>
    </xf>
    <xf numFmtId="49" fontId="19" fillId="0" borderId="16" xfId="0" applyNumberFormat="1" applyFont="1" applyBorder="1" applyAlignment="1" applyProtection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9" fontId="19" fillId="0" borderId="30" xfId="0" applyNumberFormat="1" applyFont="1" applyBorder="1" applyAlignment="1" applyProtection="1">
      <alignment horizontal="center" vertical="center"/>
      <protection locked="0"/>
    </xf>
    <xf numFmtId="49" fontId="19" fillId="0" borderId="13" xfId="0" applyNumberFormat="1" applyFont="1" applyBorder="1" applyAlignment="1" applyProtection="1">
      <alignment horizontal="center" vertical="center"/>
      <protection locked="0"/>
    </xf>
    <xf numFmtId="49" fontId="19" fillId="0" borderId="35" xfId="0" applyNumberFormat="1" applyFont="1" applyBorder="1" applyAlignment="1" applyProtection="1">
      <alignment horizontal="center" vertical="center"/>
    </xf>
    <xf numFmtId="49" fontId="19" fillId="0" borderId="5" xfId="0" applyNumberFormat="1" applyFont="1" applyBorder="1" applyAlignment="1" applyProtection="1">
      <alignment horizontal="center" vertical="center"/>
    </xf>
    <xf numFmtId="49" fontId="19" fillId="0" borderId="38" xfId="0" applyNumberFormat="1" applyFont="1" applyBorder="1" applyAlignment="1" applyProtection="1">
      <alignment horizontal="center" vertical="center"/>
    </xf>
    <xf numFmtId="49" fontId="19" fillId="0" borderId="31" xfId="0" applyNumberFormat="1" applyFont="1" applyBorder="1" applyAlignment="1" applyProtection="1">
      <alignment horizontal="center" vertical="center"/>
      <protection locked="0"/>
    </xf>
    <xf numFmtId="49" fontId="19" fillId="0" borderId="38" xfId="0" applyNumberFormat="1" applyFont="1" applyBorder="1" applyAlignment="1" applyProtection="1">
      <alignment horizontal="center" vertical="center"/>
      <protection locked="0"/>
    </xf>
    <xf numFmtId="49" fontId="19" fillId="0" borderId="93" xfId="0" applyNumberFormat="1" applyFont="1" applyBorder="1" applyAlignment="1" applyProtection="1">
      <alignment horizontal="center" vertical="center"/>
    </xf>
    <xf numFmtId="49" fontId="19" fillId="0" borderId="96" xfId="0" applyNumberFormat="1" applyFont="1" applyBorder="1" applyAlignment="1" applyProtection="1">
      <alignment horizontal="center" vertical="center"/>
    </xf>
    <xf numFmtId="49" fontId="19" fillId="0" borderId="95" xfId="0" applyNumberFormat="1" applyFont="1" applyBorder="1" applyAlignment="1" applyProtection="1">
      <alignment horizontal="center" vertical="center"/>
    </xf>
    <xf numFmtId="0" fontId="0" fillId="0" borderId="58" xfId="0" applyBorder="1" applyAlignment="1" applyProtection="1">
      <alignment horizontal="center"/>
      <protection locked="0"/>
    </xf>
    <xf numFmtId="0" fontId="0" fillId="0" borderId="97" xfId="0" applyBorder="1" applyAlignment="1" applyProtection="1">
      <alignment horizontal="center"/>
      <protection locked="0"/>
    </xf>
    <xf numFmtId="0" fontId="19" fillId="0" borderId="32" xfId="0" applyFont="1" applyBorder="1" applyAlignment="1" applyProtection="1">
      <alignment horizontal="center" vertical="center"/>
      <protection locked="0"/>
    </xf>
    <xf numFmtId="0" fontId="19" fillId="0" borderId="39" xfId="0" applyFont="1" applyBorder="1" applyAlignment="1" applyProtection="1">
      <alignment horizontal="center" vertical="center"/>
      <protection locked="0"/>
    </xf>
    <xf numFmtId="49" fontId="12" fillId="0" borderId="35" xfId="0" applyNumberFormat="1" applyFont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</xf>
    <xf numFmtId="49" fontId="12" fillId="0" borderId="38" xfId="0" applyNumberFormat="1" applyFont="1" applyBorder="1" applyAlignment="1" applyProtection="1">
      <alignment horizontal="center" vertical="center"/>
    </xf>
    <xf numFmtId="49" fontId="12" fillId="0" borderId="40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49" fontId="12" fillId="0" borderId="41" xfId="0" applyNumberFormat="1" applyFont="1" applyBorder="1" applyAlignment="1">
      <alignment horizontal="center" vertical="center" wrapText="1"/>
    </xf>
    <xf numFmtId="0" fontId="28" fillId="0" borderId="103" xfId="1" applyFont="1" applyBorder="1" applyAlignment="1" applyProtection="1">
      <alignment horizontal="right" textRotation="90"/>
      <protection locked="0"/>
    </xf>
    <xf numFmtId="0" fontId="2" fillId="0" borderId="103" xfId="1" applyBorder="1" applyAlignment="1"/>
    <xf numFmtId="0" fontId="28" fillId="0" borderId="0" xfId="1" applyFont="1" applyBorder="1" applyAlignment="1" applyProtection="1">
      <alignment horizontal="right" textRotation="90"/>
      <protection locked="0"/>
    </xf>
    <xf numFmtId="0" fontId="32" fillId="0" borderId="105" xfId="1" applyFont="1" applyBorder="1" applyAlignment="1" applyProtection="1">
      <alignment horizontal="center" vertical="center"/>
      <protection locked="0"/>
    </xf>
    <xf numFmtId="0" fontId="2" fillId="0" borderId="105" xfId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49" fontId="30" fillId="0" borderId="176" xfId="1" applyNumberFormat="1" applyFont="1" applyBorder="1" applyAlignment="1" applyProtection="1">
      <alignment horizontal="left" vertical="center"/>
      <protection locked="0"/>
    </xf>
    <xf numFmtId="49" fontId="30" fillId="0" borderId="179" xfId="1" applyNumberFormat="1" applyFont="1" applyBorder="1" applyAlignment="1" applyProtection="1">
      <alignment horizontal="left" vertical="center"/>
      <protection locked="0"/>
    </xf>
    <xf numFmtId="49" fontId="30" fillId="0" borderId="177" xfId="1" applyNumberFormat="1" applyFont="1" applyBorder="1" applyAlignment="1" applyProtection="1">
      <alignment horizontal="left" vertical="center"/>
      <protection locked="0"/>
    </xf>
    <xf numFmtId="49" fontId="30" fillId="0" borderId="178" xfId="1" applyNumberFormat="1" applyFont="1" applyBorder="1" applyAlignment="1" applyProtection="1">
      <alignment horizontal="left" vertical="center"/>
      <protection locked="0"/>
    </xf>
    <xf numFmtId="49" fontId="30" fillId="0" borderId="180" xfId="1" applyNumberFormat="1" applyFont="1" applyBorder="1" applyAlignment="1" applyProtection="1">
      <alignment horizontal="left" vertical="center"/>
      <protection locked="0"/>
    </xf>
    <xf numFmtId="49" fontId="30" fillId="0" borderId="155" xfId="1" applyNumberFormat="1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13" Type="http://schemas.openxmlformats.org/officeDocument/2006/relationships/image" Target="../media/image27.emf"/><Relationship Id="rId18" Type="http://schemas.openxmlformats.org/officeDocument/2006/relationships/image" Target="../media/image32.emf"/><Relationship Id="rId26" Type="http://schemas.openxmlformats.org/officeDocument/2006/relationships/image" Target="../media/image40.emf"/><Relationship Id="rId3" Type="http://schemas.openxmlformats.org/officeDocument/2006/relationships/image" Target="../media/image17.emf"/><Relationship Id="rId21" Type="http://schemas.openxmlformats.org/officeDocument/2006/relationships/image" Target="../media/image35.emf"/><Relationship Id="rId34" Type="http://schemas.openxmlformats.org/officeDocument/2006/relationships/image" Target="../media/image48.emf"/><Relationship Id="rId7" Type="http://schemas.openxmlformats.org/officeDocument/2006/relationships/image" Target="../media/image21.emf"/><Relationship Id="rId12" Type="http://schemas.openxmlformats.org/officeDocument/2006/relationships/image" Target="../media/image26.emf"/><Relationship Id="rId17" Type="http://schemas.openxmlformats.org/officeDocument/2006/relationships/image" Target="../media/image31.emf"/><Relationship Id="rId25" Type="http://schemas.openxmlformats.org/officeDocument/2006/relationships/image" Target="../media/image39.emf"/><Relationship Id="rId33" Type="http://schemas.openxmlformats.org/officeDocument/2006/relationships/image" Target="../media/image47.emf"/><Relationship Id="rId2" Type="http://schemas.openxmlformats.org/officeDocument/2006/relationships/image" Target="../media/image16.emf"/><Relationship Id="rId16" Type="http://schemas.openxmlformats.org/officeDocument/2006/relationships/image" Target="../media/image30.emf"/><Relationship Id="rId20" Type="http://schemas.openxmlformats.org/officeDocument/2006/relationships/image" Target="../media/image34.emf"/><Relationship Id="rId29" Type="http://schemas.openxmlformats.org/officeDocument/2006/relationships/image" Target="../media/image43.emf"/><Relationship Id="rId1" Type="http://schemas.openxmlformats.org/officeDocument/2006/relationships/image" Target="../media/image15.emf"/><Relationship Id="rId6" Type="http://schemas.openxmlformats.org/officeDocument/2006/relationships/image" Target="../media/image20.emf"/><Relationship Id="rId11" Type="http://schemas.openxmlformats.org/officeDocument/2006/relationships/image" Target="../media/image25.emf"/><Relationship Id="rId24" Type="http://schemas.openxmlformats.org/officeDocument/2006/relationships/image" Target="../media/image38.emf"/><Relationship Id="rId32" Type="http://schemas.openxmlformats.org/officeDocument/2006/relationships/image" Target="../media/image46.emf"/><Relationship Id="rId5" Type="http://schemas.openxmlformats.org/officeDocument/2006/relationships/image" Target="../media/image19.emf"/><Relationship Id="rId15" Type="http://schemas.openxmlformats.org/officeDocument/2006/relationships/image" Target="../media/image29.emf"/><Relationship Id="rId23" Type="http://schemas.openxmlformats.org/officeDocument/2006/relationships/image" Target="../media/image37.emf"/><Relationship Id="rId28" Type="http://schemas.openxmlformats.org/officeDocument/2006/relationships/image" Target="../media/image42.emf"/><Relationship Id="rId36" Type="http://schemas.openxmlformats.org/officeDocument/2006/relationships/image" Target="../media/image50.emf"/><Relationship Id="rId10" Type="http://schemas.openxmlformats.org/officeDocument/2006/relationships/image" Target="../media/image24.emf"/><Relationship Id="rId19" Type="http://schemas.openxmlformats.org/officeDocument/2006/relationships/image" Target="../media/image33.emf"/><Relationship Id="rId31" Type="http://schemas.openxmlformats.org/officeDocument/2006/relationships/image" Target="../media/image45.emf"/><Relationship Id="rId4" Type="http://schemas.openxmlformats.org/officeDocument/2006/relationships/image" Target="../media/image18.emf"/><Relationship Id="rId9" Type="http://schemas.openxmlformats.org/officeDocument/2006/relationships/image" Target="../media/image23.emf"/><Relationship Id="rId14" Type="http://schemas.openxmlformats.org/officeDocument/2006/relationships/image" Target="../media/image28.emf"/><Relationship Id="rId22" Type="http://schemas.openxmlformats.org/officeDocument/2006/relationships/image" Target="../media/image36.emf"/><Relationship Id="rId27" Type="http://schemas.openxmlformats.org/officeDocument/2006/relationships/image" Target="../media/image41.emf"/><Relationship Id="rId30" Type="http://schemas.openxmlformats.org/officeDocument/2006/relationships/image" Target="../media/image44.emf"/><Relationship Id="rId35" Type="http://schemas.openxmlformats.org/officeDocument/2006/relationships/image" Target="../media/image49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202833</xdr:rowOff>
        </xdr:from>
        <xdr:to>
          <xdr:col>31</xdr:col>
          <xdr:colOff>304800</xdr:colOff>
          <xdr:row>69</xdr:row>
          <xdr:rowOff>101600</xdr:rowOff>
        </xdr:to>
        <xdr:pic>
          <xdr:nvPicPr>
            <xdr:cNvPr id="11" name="Picture 10"/>
            <xdr:cNvPicPr>
              <a:picLocks noChangeAspect="1" noChangeArrowheads="1"/>
              <a:extLst>
                <a:ext uri="{84589F7E-364E-4C9E-8A38-B11213B215E9}">
                  <a14:cameraTool cellRange="'Guardrail Summary'!$B$1:$AD$31" spid="_x0000_s16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8673733"/>
              <a:ext cx="24930100" cy="690916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457201</xdr:colOff>
          <xdr:row>2</xdr:row>
          <xdr:rowOff>78931</xdr:rowOff>
        </xdr:from>
        <xdr:to>
          <xdr:col>7</xdr:col>
          <xdr:colOff>533401</xdr:colOff>
          <xdr:row>36</xdr:row>
          <xdr:rowOff>123825</xdr:rowOff>
        </xdr:to>
        <xdr:pic>
          <xdr:nvPicPr>
            <xdr:cNvPr id="7" name="Picture 6"/>
            <xdr:cNvPicPr>
              <a:picLocks noChangeAspect="1" noChangeArrowheads="1"/>
              <a:extLst>
                <a:ext uri="{84589F7E-364E-4C9E-8A38-B11213B215E9}">
                  <a14:cameraTool cellRange="Earthwork!$C$1:$I$42" spid="_x0000_s163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812801" y="586931"/>
              <a:ext cx="6781800" cy="82300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8</xdr:row>
          <xdr:rowOff>304800</xdr:rowOff>
        </xdr:from>
        <xdr:to>
          <xdr:col>18</xdr:col>
          <xdr:colOff>568325</xdr:colOff>
          <xdr:row>24</xdr:row>
          <xdr:rowOff>111125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SBG!$C$6:$F$17" spid="_x0000_s163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8280400" y="3175000"/>
              <a:ext cx="7845425" cy="31972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177800</xdr:colOff>
          <xdr:row>2</xdr:row>
          <xdr:rowOff>215900</xdr:rowOff>
        </xdr:from>
        <xdr:to>
          <xdr:col>33</xdr:col>
          <xdr:colOff>298450</xdr:colOff>
          <xdr:row>20</xdr:row>
          <xdr:rowOff>73025</xdr:rowOff>
        </xdr:to>
        <xdr:pic>
          <xdr:nvPicPr>
            <xdr:cNvPr id="12" name="Picture 11"/>
            <xdr:cNvPicPr>
              <a:picLocks noChangeAspect="1" noChangeArrowheads="1"/>
              <a:extLst>
                <a:ext uri="{84589F7E-364E-4C9E-8A38-B11213B215E9}">
                  <a14:cameraTool cellRange="'PVMT REM'!$A$1:$H$22" spid="_x0000_s1636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7716500" y="723900"/>
              <a:ext cx="8426450" cy="48228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6</xdr:col>
          <xdr:colOff>66675</xdr:colOff>
          <xdr:row>23</xdr:row>
          <xdr:rowOff>38100</xdr:rowOff>
        </xdr:to>
        <xdr:pic>
          <xdr:nvPicPr>
            <xdr:cNvPr id="17" name="Picture 16"/>
            <xdr:cNvPicPr>
              <a:picLocks noChangeAspect="1" noChangeArrowheads="1"/>
              <a:extLst>
                <a:ext uri="{84589F7E-364E-4C9E-8A38-B11213B215E9}">
                  <a14:cameraTool cellRange="GeoTech!$U$8:$Y$19" spid="_x0000_s838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333500" y="3219450"/>
              <a:ext cx="4867275" cy="29337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0</xdr:rowOff>
        </xdr:from>
        <xdr:to>
          <xdr:col>15</xdr:col>
          <xdr:colOff>428625</xdr:colOff>
          <xdr:row>19</xdr:row>
          <xdr:rowOff>171450</xdr:rowOff>
        </xdr:to>
        <xdr:pic>
          <xdr:nvPicPr>
            <xdr:cNvPr id="18" name="Picture 17"/>
            <xdr:cNvPicPr>
              <a:picLocks noChangeAspect="1" noChangeArrowheads="1"/>
              <a:extLst>
                <a:ext uri="{84589F7E-364E-4C9E-8A38-B11213B215E9}">
                  <a14:cameraTool cellRange="GeoTech!$M$8:$R$16" spid="_x0000_s839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8077200" y="3219450"/>
              <a:ext cx="5857875" cy="22669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266700</xdr:rowOff>
        </xdr:from>
        <xdr:to>
          <xdr:col>27</xdr:col>
          <xdr:colOff>885825</xdr:colOff>
          <xdr:row>25</xdr:row>
          <xdr:rowOff>9525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GeoTech!$D$9:$I$23" spid="_x0000_s839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6344900" y="3162300"/>
              <a:ext cx="5838825" cy="3362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6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7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1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2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2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4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6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9525</xdr:colOff>
      <xdr:row>30</xdr:row>
      <xdr:rowOff>0</xdr:rowOff>
    </xdr:to>
    <xdr:pic>
      <xdr:nvPicPr>
        <xdr:cNvPr id="37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9525" y="272129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F70"/>
  <sheetViews>
    <sheetView zoomScale="50" zoomScaleNormal="50" workbookViewId="0">
      <selection activeCell="W36" sqref="W36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109" customWidth="1"/>
    <col min="11" max="16" width="9.85546875" style="1" customWidth="1"/>
    <col min="17" max="17" width="12.42578125" style="109" customWidth="1"/>
    <col min="18" max="19" width="9.85546875" style="109" customWidth="1"/>
    <col min="20" max="23" width="9.85546875" style="1" customWidth="1"/>
    <col min="24" max="26" width="6.42578125" style="1" customWidth="1"/>
    <col min="27" max="30" width="14.42578125" style="1" customWidth="1"/>
    <col min="31" max="256" width="9.140625" style="1"/>
    <col min="257" max="257" width="5.28515625" style="1" customWidth="1"/>
    <col min="258" max="258" width="14.42578125" style="1" customWidth="1"/>
    <col min="259" max="260" width="21.28515625" style="1" customWidth="1"/>
    <col min="261" max="265" width="14.42578125" style="1" customWidth="1"/>
    <col min="266" max="266" width="16.7109375" style="1" customWidth="1"/>
    <col min="267" max="272" width="9.85546875" style="1" customWidth="1"/>
    <col min="273" max="273" width="12.42578125" style="1" customWidth="1"/>
    <col min="274" max="279" width="9.85546875" style="1" customWidth="1"/>
    <col min="280" max="282" width="6.42578125" style="1" customWidth="1"/>
    <col min="283" max="286" width="14.42578125" style="1" customWidth="1"/>
    <col min="287" max="512" width="9.140625" style="1"/>
    <col min="513" max="513" width="5.28515625" style="1" customWidth="1"/>
    <col min="514" max="514" width="14.42578125" style="1" customWidth="1"/>
    <col min="515" max="516" width="21.28515625" style="1" customWidth="1"/>
    <col min="517" max="521" width="14.42578125" style="1" customWidth="1"/>
    <col min="522" max="522" width="16.7109375" style="1" customWidth="1"/>
    <col min="523" max="528" width="9.85546875" style="1" customWidth="1"/>
    <col min="529" max="529" width="12.42578125" style="1" customWidth="1"/>
    <col min="530" max="535" width="9.85546875" style="1" customWidth="1"/>
    <col min="536" max="538" width="6.42578125" style="1" customWidth="1"/>
    <col min="539" max="542" width="14.42578125" style="1" customWidth="1"/>
    <col min="543" max="768" width="9.140625" style="1"/>
    <col min="769" max="769" width="5.28515625" style="1" customWidth="1"/>
    <col min="770" max="770" width="14.42578125" style="1" customWidth="1"/>
    <col min="771" max="772" width="21.28515625" style="1" customWidth="1"/>
    <col min="773" max="777" width="14.42578125" style="1" customWidth="1"/>
    <col min="778" max="778" width="16.7109375" style="1" customWidth="1"/>
    <col min="779" max="784" width="9.85546875" style="1" customWidth="1"/>
    <col min="785" max="785" width="12.42578125" style="1" customWidth="1"/>
    <col min="786" max="791" width="9.85546875" style="1" customWidth="1"/>
    <col min="792" max="794" width="6.42578125" style="1" customWidth="1"/>
    <col min="795" max="798" width="14.42578125" style="1" customWidth="1"/>
    <col min="799" max="1024" width="9.140625" style="1"/>
    <col min="1025" max="1025" width="5.28515625" style="1" customWidth="1"/>
    <col min="1026" max="1026" width="14.42578125" style="1" customWidth="1"/>
    <col min="1027" max="1028" width="21.28515625" style="1" customWidth="1"/>
    <col min="1029" max="1033" width="14.42578125" style="1" customWidth="1"/>
    <col min="1034" max="1034" width="16.7109375" style="1" customWidth="1"/>
    <col min="1035" max="1040" width="9.85546875" style="1" customWidth="1"/>
    <col min="1041" max="1041" width="12.42578125" style="1" customWidth="1"/>
    <col min="1042" max="1047" width="9.85546875" style="1" customWidth="1"/>
    <col min="1048" max="1050" width="6.42578125" style="1" customWidth="1"/>
    <col min="1051" max="1054" width="14.42578125" style="1" customWidth="1"/>
    <col min="1055" max="1280" width="9.140625" style="1"/>
    <col min="1281" max="1281" width="5.28515625" style="1" customWidth="1"/>
    <col min="1282" max="1282" width="14.42578125" style="1" customWidth="1"/>
    <col min="1283" max="1284" width="21.28515625" style="1" customWidth="1"/>
    <col min="1285" max="1289" width="14.42578125" style="1" customWidth="1"/>
    <col min="1290" max="1290" width="16.7109375" style="1" customWidth="1"/>
    <col min="1291" max="1296" width="9.85546875" style="1" customWidth="1"/>
    <col min="1297" max="1297" width="12.42578125" style="1" customWidth="1"/>
    <col min="1298" max="1303" width="9.85546875" style="1" customWidth="1"/>
    <col min="1304" max="1306" width="6.42578125" style="1" customWidth="1"/>
    <col min="1307" max="1310" width="14.42578125" style="1" customWidth="1"/>
    <col min="1311" max="1536" width="9.140625" style="1"/>
    <col min="1537" max="1537" width="5.28515625" style="1" customWidth="1"/>
    <col min="1538" max="1538" width="14.42578125" style="1" customWidth="1"/>
    <col min="1539" max="1540" width="21.28515625" style="1" customWidth="1"/>
    <col min="1541" max="1545" width="14.42578125" style="1" customWidth="1"/>
    <col min="1546" max="1546" width="16.7109375" style="1" customWidth="1"/>
    <col min="1547" max="1552" width="9.85546875" style="1" customWidth="1"/>
    <col min="1553" max="1553" width="12.42578125" style="1" customWidth="1"/>
    <col min="1554" max="1559" width="9.85546875" style="1" customWidth="1"/>
    <col min="1560" max="1562" width="6.42578125" style="1" customWidth="1"/>
    <col min="1563" max="1566" width="14.42578125" style="1" customWidth="1"/>
    <col min="1567" max="1792" width="9.140625" style="1"/>
    <col min="1793" max="1793" width="5.28515625" style="1" customWidth="1"/>
    <col min="1794" max="1794" width="14.42578125" style="1" customWidth="1"/>
    <col min="1795" max="1796" width="21.28515625" style="1" customWidth="1"/>
    <col min="1797" max="1801" width="14.42578125" style="1" customWidth="1"/>
    <col min="1802" max="1802" width="16.7109375" style="1" customWidth="1"/>
    <col min="1803" max="1808" width="9.85546875" style="1" customWidth="1"/>
    <col min="1809" max="1809" width="12.42578125" style="1" customWidth="1"/>
    <col min="1810" max="1815" width="9.85546875" style="1" customWidth="1"/>
    <col min="1816" max="1818" width="6.42578125" style="1" customWidth="1"/>
    <col min="1819" max="1822" width="14.42578125" style="1" customWidth="1"/>
    <col min="1823" max="2048" width="9.140625" style="1"/>
    <col min="2049" max="2049" width="5.28515625" style="1" customWidth="1"/>
    <col min="2050" max="2050" width="14.42578125" style="1" customWidth="1"/>
    <col min="2051" max="2052" width="21.28515625" style="1" customWidth="1"/>
    <col min="2053" max="2057" width="14.42578125" style="1" customWidth="1"/>
    <col min="2058" max="2058" width="16.7109375" style="1" customWidth="1"/>
    <col min="2059" max="2064" width="9.85546875" style="1" customWidth="1"/>
    <col min="2065" max="2065" width="12.42578125" style="1" customWidth="1"/>
    <col min="2066" max="2071" width="9.85546875" style="1" customWidth="1"/>
    <col min="2072" max="2074" width="6.42578125" style="1" customWidth="1"/>
    <col min="2075" max="2078" width="14.42578125" style="1" customWidth="1"/>
    <col min="2079" max="2304" width="9.140625" style="1"/>
    <col min="2305" max="2305" width="5.28515625" style="1" customWidth="1"/>
    <col min="2306" max="2306" width="14.42578125" style="1" customWidth="1"/>
    <col min="2307" max="2308" width="21.28515625" style="1" customWidth="1"/>
    <col min="2309" max="2313" width="14.42578125" style="1" customWidth="1"/>
    <col min="2314" max="2314" width="16.7109375" style="1" customWidth="1"/>
    <col min="2315" max="2320" width="9.85546875" style="1" customWidth="1"/>
    <col min="2321" max="2321" width="12.42578125" style="1" customWidth="1"/>
    <col min="2322" max="2327" width="9.85546875" style="1" customWidth="1"/>
    <col min="2328" max="2330" width="6.42578125" style="1" customWidth="1"/>
    <col min="2331" max="2334" width="14.42578125" style="1" customWidth="1"/>
    <col min="2335" max="2560" width="9.140625" style="1"/>
    <col min="2561" max="2561" width="5.28515625" style="1" customWidth="1"/>
    <col min="2562" max="2562" width="14.42578125" style="1" customWidth="1"/>
    <col min="2563" max="2564" width="21.28515625" style="1" customWidth="1"/>
    <col min="2565" max="2569" width="14.42578125" style="1" customWidth="1"/>
    <col min="2570" max="2570" width="16.7109375" style="1" customWidth="1"/>
    <col min="2571" max="2576" width="9.85546875" style="1" customWidth="1"/>
    <col min="2577" max="2577" width="12.42578125" style="1" customWidth="1"/>
    <col min="2578" max="2583" width="9.85546875" style="1" customWidth="1"/>
    <col min="2584" max="2586" width="6.42578125" style="1" customWidth="1"/>
    <col min="2587" max="2590" width="14.42578125" style="1" customWidth="1"/>
    <col min="2591" max="2816" width="9.140625" style="1"/>
    <col min="2817" max="2817" width="5.28515625" style="1" customWidth="1"/>
    <col min="2818" max="2818" width="14.42578125" style="1" customWidth="1"/>
    <col min="2819" max="2820" width="21.28515625" style="1" customWidth="1"/>
    <col min="2821" max="2825" width="14.42578125" style="1" customWidth="1"/>
    <col min="2826" max="2826" width="16.7109375" style="1" customWidth="1"/>
    <col min="2827" max="2832" width="9.85546875" style="1" customWidth="1"/>
    <col min="2833" max="2833" width="12.42578125" style="1" customWidth="1"/>
    <col min="2834" max="2839" width="9.85546875" style="1" customWidth="1"/>
    <col min="2840" max="2842" width="6.42578125" style="1" customWidth="1"/>
    <col min="2843" max="2846" width="14.42578125" style="1" customWidth="1"/>
    <col min="2847" max="3072" width="9.140625" style="1"/>
    <col min="3073" max="3073" width="5.28515625" style="1" customWidth="1"/>
    <col min="3074" max="3074" width="14.42578125" style="1" customWidth="1"/>
    <col min="3075" max="3076" width="21.28515625" style="1" customWidth="1"/>
    <col min="3077" max="3081" width="14.42578125" style="1" customWidth="1"/>
    <col min="3082" max="3082" width="16.7109375" style="1" customWidth="1"/>
    <col min="3083" max="3088" width="9.85546875" style="1" customWidth="1"/>
    <col min="3089" max="3089" width="12.42578125" style="1" customWidth="1"/>
    <col min="3090" max="3095" width="9.85546875" style="1" customWidth="1"/>
    <col min="3096" max="3098" width="6.42578125" style="1" customWidth="1"/>
    <col min="3099" max="3102" width="14.42578125" style="1" customWidth="1"/>
    <col min="3103" max="3328" width="9.140625" style="1"/>
    <col min="3329" max="3329" width="5.28515625" style="1" customWidth="1"/>
    <col min="3330" max="3330" width="14.42578125" style="1" customWidth="1"/>
    <col min="3331" max="3332" width="21.28515625" style="1" customWidth="1"/>
    <col min="3333" max="3337" width="14.42578125" style="1" customWidth="1"/>
    <col min="3338" max="3338" width="16.7109375" style="1" customWidth="1"/>
    <col min="3339" max="3344" width="9.85546875" style="1" customWidth="1"/>
    <col min="3345" max="3345" width="12.42578125" style="1" customWidth="1"/>
    <col min="3346" max="3351" width="9.85546875" style="1" customWidth="1"/>
    <col min="3352" max="3354" width="6.42578125" style="1" customWidth="1"/>
    <col min="3355" max="3358" width="14.42578125" style="1" customWidth="1"/>
    <col min="3359" max="3584" width="9.140625" style="1"/>
    <col min="3585" max="3585" width="5.28515625" style="1" customWidth="1"/>
    <col min="3586" max="3586" width="14.42578125" style="1" customWidth="1"/>
    <col min="3587" max="3588" width="21.28515625" style="1" customWidth="1"/>
    <col min="3589" max="3593" width="14.42578125" style="1" customWidth="1"/>
    <col min="3594" max="3594" width="16.7109375" style="1" customWidth="1"/>
    <col min="3595" max="3600" width="9.85546875" style="1" customWidth="1"/>
    <col min="3601" max="3601" width="12.42578125" style="1" customWidth="1"/>
    <col min="3602" max="3607" width="9.85546875" style="1" customWidth="1"/>
    <col min="3608" max="3610" width="6.42578125" style="1" customWidth="1"/>
    <col min="3611" max="3614" width="14.42578125" style="1" customWidth="1"/>
    <col min="3615" max="3840" width="9.140625" style="1"/>
    <col min="3841" max="3841" width="5.28515625" style="1" customWidth="1"/>
    <col min="3842" max="3842" width="14.42578125" style="1" customWidth="1"/>
    <col min="3843" max="3844" width="21.28515625" style="1" customWidth="1"/>
    <col min="3845" max="3849" width="14.42578125" style="1" customWidth="1"/>
    <col min="3850" max="3850" width="16.7109375" style="1" customWidth="1"/>
    <col min="3851" max="3856" width="9.85546875" style="1" customWidth="1"/>
    <col min="3857" max="3857" width="12.42578125" style="1" customWidth="1"/>
    <col min="3858" max="3863" width="9.85546875" style="1" customWidth="1"/>
    <col min="3864" max="3866" width="6.42578125" style="1" customWidth="1"/>
    <col min="3867" max="3870" width="14.42578125" style="1" customWidth="1"/>
    <col min="3871" max="4096" width="9.140625" style="1"/>
    <col min="4097" max="4097" width="5.28515625" style="1" customWidth="1"/>
    <col min="4098" max="4098" width="14.42578125" style="1" customWidth="1"/>
    <col min="4099" max="4100" width="21.28515625" style="1" customWidth="1"/>
    <col min="4101" max="4105" width="14.42578125" style="1" customWidth="1"/>
    <col min="4106" max="4106" width="16.7109375" style="1" customWidth="1"/>
    <col min="4107" max="4112" width="9.85546875" style="1" customWidth="1"/>
    <col min="4113" max="4113" width="12.42578125" style="1" customWidth="1"/>
    <col min="4114" max="4119" width="9.85546875" style="1" customWidth="1"/>
    <col min="4120" max="4122" width="6.42578125" style="1" customWidth="1"/>
    <col min="4123" max="4126" width="14.42578125" style="1" customWidth="1"/>
    <col min="4127" max="4352" width="9.140625" style="1"/>
    <col min="4353" max="4353" width="5.28515625" style="1" customWidth="1"/>
    <col min="4354" max="4354" width="14.42578125" style="1" customWidth="1"/>
    <col min="4355" max="4356" width="21.28515625" style="1" customWidth="1"/>
    <col min="4357" max="4361" width="14.42578125" style="1" customWidth="1"/>
    <col min="4362" max="4362" width="16.7109375" style="1" customWidth="1"/>
    <col min="4363" max="4368" width="9.85546875" style="1" customWidth="1"/>
    <col min="4369" max="4369" width="12.42578125" style="1" customWidth="1"/>
    <col min="4370" max="4375" width="9.85546875" style="1" customWidth="1"/>
    <col min="4376" max="4378" width="6.42578125" style="1" customWidth="1"/>
    <col min="4379" max="4382" width="14.42578125" style="1" customWidth="1"/>
    <col min="4383" max="4608" width="9.140625" style="1"/>
    <col min="4609" max="4609" width="5.28515625" style="1" customWidth="1"/>
    <col min="4610" max="4610" width="14.42578125" style="1" customWidth="1"/>
    <col min="4611" max="4612" width="21.28515625" style="1" customWidth="1"/>
    <col min="4613" max="4617" width="14.42578125" style="1" customWidth="1"/>
    <col min="4618" max="4618" width="16.7109375" style="1" customWidth="1"/>
    <col min="4619" max="4624" width="9.85546875" style="1" customWidth="1"/>
    <col min="4625" max="4625" width="12.42578125" style="1" customWidth="1"/>
    <col min="4626" max="4631" width="9.85546875" style="1" customWidth="1"/>
    <col min="4632" max="4634" width="6.42578125" style="1" customWidth="1"/>
    <col min="4635" max="4638" width="14.42578125" style="1" customWidth="1"/>
    <col min="4639" max="4864" width="9.140625" style="1"/>
    <col min="4865" max="4865" width="5.28515625" style="1" customWidth="1"/>
    <col min="4866" max="4866" width="14.42578125" style="1" customWidth="1"/>
    <col min="4867" max="4868" width="21.28515625" style="1" customWidth="1"/>
    <col min="4869" max="4873" width="14.42578125" style="1" customWidth="1"/>
    <col min="4874" max="4874" width="16.7109375" style="1" customWidth="1"/>
    <col min="4875" max="4880" width="9.85546875" style="1" customWidth="1"/>
    <col min="4881" max="4881" width="12.42578125" style="1" customWidth="1"/>
    <col min="4882" max="4887" width="9.85546875" style="1" customWidth="1"/>
    <col min="4888" max="4890" width="6.42578125" style="1" customWidth="1"/>
    <col min="4891" max="4894" width="14.42578125" style="1" customWidth="1"/>
    <col min="4895" max="5120" width="9.140625" style="1"/>
    <col min="5121" max="5121" width="5.28515625" style="1" customWidth="1"/>
    <col min="5122" max="5122" width="14.42578125" style="1" customWidth="1"/>
    <col min="5123" max="5124" width="21.28515625" style="1" customWidth="1"/>
    <col min="5125" max="5129" width="14.42578125" style="1" customWidth="1"/>
    <col min="5130" max="5130" width="16.7109375" style="1" customWidth="1"/>
    <col min="5131" max="5136" width="9.85546875" style="1" customWidth="1"/>
    <col min="5137" max="5137" width="12.42578125" style="1" customWidth="1"/>
    <col min="5138" max="5143" width="9.85546875" style="1" customWidth="1"/>
    <col min="5144" max="5146" width="6.42578125" style="1" customWidth="1"/>
    <col min="5147" max="5150" width="14.42578125" style="1" customWidth="1"/>
    <col min="5151" max="5376" width="9.140625" style="1"/>
    <col min="5377" max="5377" width="5.28515625" style="1" customWidth="1"/>
    <col min="5378" max="5378" width="14.42578125" style="1" customWidth="1"/>
    <col min="5379" max="5380" width="21.28515625" style="1" customWidth="1"/>
    <col min="5381" max="5385" width="14.42578125" style="1" customWidth="1"/>
    <col min="5386" max="5386" width="16.7109375" style="1" customWidth="1"/>
    <col min="5387" max="5392" width="9.85546875" style="1" customWidth="1"/>
    <col min="5393" max="5393" width="12.42578125" style="1" customWidth="1"/>
    <col min="5394" max="5399" width="9.85546875" style="1" customWidth="1"/>
    <col min="5400" max="5402" width="6.42578125" style="1" customWidth="1"/>
    <col min="5403" max="5406" width="14.42578125" style="1" customWidth="1"/>
    <col min="5407" max="5632" width="9.140625" style="1"/>
    <col min="5633" max="5633" width="5.28515625" style="1" customWidth="1"/>
    <col min="5634" max="5634" width="14.42578125" style="1" customWidth="1"/>
    <col min="5635" max="5636" width="21.28515625" style="1" customWidth="1"/>
    <col min="5637" max="5641" width="14.42578125" style="1" customWidth="1"/>
    <col min="5642" max="5642" width="16.7109375" style="1" customWidth="1"/>
    <col min="5643" max="5648" width="9.85546875" style="1" customWidth="1"/>
    <col min="5649" max="5649" width="12.42578125" style="1" customWidth="1"/>
    <col min="5650" max="5655" width="9.85546875" style="1" customWidth="1"/>
    <col min="5656" max="5658" width="6.42578125" style="1" customWidth="1"/>
    <col min="5659" max="5662" width="14.42578125" style="1" customWidth="1"/>
    <col min="5663" max="5888" width="9.140625" style="1"/>
    <col min="5889" max="5889" width="5.28515625" style="1" customWidth="1"/>
    <col min="5890" max="5890" width="14.42578125" style="1" customWidth="1"/>
    <col min="5891" max="5892" width="21.28515625" style="1" customWidth="1"/>
    <col min="5893" max="5897" width="14.42578125" style="1" customWidth="1"/>
    <col min="5898" max="5898" width="16.7109375" style="1" customWidth="1"/>
    <col min="5899" max="5904" width="9.85546875" style="1" customWidth="1"/>
    <col min="5905" max="5905" width="12.42578125" style="1" customWidth="1"/>
    <col min="5906" max="5911" width="9.85546875" style="1" customWidth="1"/>
    <col min="5912" max="5914" width="6.42578125" style="1" customWidth="1"/>
    <col min="5915" max="5918" width="14.42578125" style="1" customWidth="1"/>
    <col min="5919" max="6144" width="9.140625" style="1"/>
    <col min="6145" max="6145" width="5.28515625" style="1" customWidth="1"/>
    <col min="6146" max="6146" width="14.42578125" style="1" customWidth="1"/>
    <col min="6147" max="6148" width="21.28515625" style="1" customWidth="1"/>
    <col min="6149" max="6153" width="14.42578125" style="1" customWidth="1"/>
    <col min="6154" max="6154" width="16.7109375" style="1" customWidth="1"/>
    <col min="6155" max="6160" width="9.85546875" style="1" customWidth="1"/>
    <col min="6161" max="6161" width="12.42578125" style="1" customWidth="1"/>
    <col min="6162" max="6167" width="9.85546875" style="1" customWidth="1"/>
    <col min="6168" max="6170" width="6.42578125" style="1" customWidth="1"/>
    <col min="6171" max="6174" width="14.42578125" style="1" customWidth="1"/>
    <col min="6175" max="6400" width="9.140625" style="1"/>
    <col min="6401" max="6401" width="5.28515625" style="1" customWidth="1"/>
    <col min="6402" max="6402" width="14.42578125" style="1" customWidth="1"/>
    <col min="6403" max="6404" width="21.28515625" style="1" customWidth="1"/>
    <col min="6405" max="6409" width="14.42578125" style="1" customWidth="1"/>
    <col min="6410" max="6410" width="16.7109375" style="1" customWidth="1"/>
    <col min="6411" max="6416" width="9.85546875" style="1" customWidth="1"/>
    <col min="6417" max="6417" width="12.42578125" style="1" customWidth="1"/>
    <col min="6418" max="6423" width="9.85546875" style="1" customWidth="1"/>
    <col min="6424" max="6426" width="6.42578125" style="1" customWidth="1"/>
    <col min="6427" max="6430" width="14.42578125" style="1" customWidth="1"/>
    <col min="6431" max="6656" width="9.140625" style="1"/>
    <col min="6657" max="6657" width="5.28515625" style="1" customWidth="1"/>
    <col min="6658" max="6658" width="14.42578125" style="1" customWidth="1"/>
    <col min="6659" max="6660" width="21.28515625" style="1" customWidth="1"/>
    <col min="6661" max="6665" width="14.42578125" style="1" customWidth="1"/>
    <col min="6666" max="6666" width="16.7109375" style="1" customWidth="1"/>
    <col min="6667" max="6672" width="9.85546875" style="1" customWidth="1"/>
    <col min="6673" max="6673" width="12.42578125" style="1" customWidth="1"/>
    <col min="6674" max="6679" width="9.85546875" style="1" customWidth="1"/>
    <col min="6680" max="6682" width="6.42578125" style="1" customWidth="1"/>
    <col min="6683" max="6686" width="14.42578125" style="1" customWidth="1"/>
    <col min="6687" max="6912" width="9.140625" style="1"/>
    <col min="6913" max="6913" width="5.28515625" style="1" customWidth="1"/>
    <col min="6914" max="6914" width="14.42578125" style="1" customWidth="1"/>
    <col min="6915" max="6916" width="21.28515625" style="1" customWidth="1"/>
    <col min="6917" max="6921" width="14.42578125" style="1" customWidth="1"/>
    <col min="6922" max="6922" width="16.7109375" style="1" customWidth="1"/>
    <col min="6923" max="6928" width="9.85546875" style="1" customWidth="1"/>
    <col min="6929" max="6929" width="12.42578125" style="1" customWidth="1"/>
    <col min="6930" max="6935" width="9.85546875" style="1" customWidth="1"/>
    <col min="6936" max="6938" width="6.42578125" style="1" customWidth="1"/>
    <col min="6939" max="6942" width="14.42578125" style="1" customWidth="1"/>
    <col min="6943" max="7168" width="9.140625" style="1"/>
    <col min="7169" max="7169" width="5.28515625" style="1" customWidth="1"/>
    <col min="7170" max="7170" width="14.42578125" style="1" customWidth="1"/>
    <col min="7171" max="7172" width="21.28515625" style="1" customWidth="1"/>
    <col min="7173" max="7177" width="14.42578125" style="1" customWidth="1"/>
    <col min="7178" max="7178" width="16.7109375" style="1" customWidth="1"/>
    <col min="7179" max="7184" width="9.85546875" style="1" customWidth="1"/>
    <col min="7185" max="7185" width="12.42578125" style="1" customWidth="1"/>
    <col min="7186" max="7191" width="9.85546875" style="1" customWidth="1"/>
    <col min="7192" max="7194" width="6.42578125" style="1" customWidth="1"/>
    <col min="7195" max="7198" width="14.42578125" style="1" customWidth="1"/>
    <col min="7199" max="7424" width="9.140625" style="1"/>
    <col min="7425" max="7425" width="5.28515625" style="1" customWidth="1"/>
    <col min="7426" max="7426" width="14.42578125" style="1" customWidth="1"/>
    <col min="7427" max="7428" width="21.28515625" style="1" customWidth="1"/>
    <col min="7429" max="7433" width="14.42578125" style="1" customWidth="1"/>
    <col min="7434" max="7434" width="16.7109375" style="1" customWidth="1"/>
    <col min="7435" max="7440" width="9.85546875" style="1" customWidth="1"/>
    <col min="7441" max="7441" width="12.42578125" style="1" customWidth="1"/>
    <col min="7442" max="7447" width="9.85546875" style="1" customWidth="1"/>
    <col min="7448" max="7450" width="6.42578125" style="1" customWidth="1"/>
    <col min="7451" max="7454" width="14.42578125" style="1" customWidth="1"/>
    <col min="7455" max="7680" width="9.140625" style="1"/>
    <col min="7681" max="7681" width="5.28515625" style="1" customWidth="1"/>
    <col min="7682" max="7682" width="14.42578125" style="1" customWidth="1"/>
    <col min="7683" max="7684" width="21.28515625" style="1" customWidth="1"/>
    <col min="7685" max="7689" width="14.42578125" style="1" customWidth="1"/>
    <col min="7690" max="7690" width="16.7109375" style="1" customWidth="1"/>
    <col min="7691" max="7696" width="9.85546875" style="1" customWidth="1"/>
    <col min="7697" max="7697" width="12.42578125" style="1" customWidth="1"/>
    <col min="7698" max="7703" width="9.85546875" style="1" customWidth="1"/>
    <col min="7704" max="7706" width="6.42578125" style="1" customWidth="1"/>
    <col min="7707" max="7710" width="14.42578125" style="1" customWidth="1"/>
    <col min="7711" max="7936" width="9.140625" style="1"/>
    <col min="7937" max="7937" width="5.28515625" style="1" customWidth="1"/>
    <col min="7938" max="7938" width="14.42578125" style="1" customWidth="1"/>
    <col min="7939" max="7940" width="21.28515625" style="1" customWidth="1"/>
    <col min="7941" max="7945" width="14.42578125" style="1" customWidth="1"/>
    <col min="7946" max="7946" width="16.7109375" style="1" customWidth="1"/>
    <col min="7947" max="7952" width="9.85546875" style="1" customWidth="1"/>
    <col min="7953" max="7953" width="12.42578125" style="1" customWidth="1"/>
    <col min="7954" max="7959" width="9.85546875" style="1" customWidth="1"/>
    <col min="7960" max="7962" width="6.42578125" style="1" customWidth="1"/>
    <col min="7963" max="7966" width="14.42578125" style="1" customWidth="1"/>
    <col min="7967" max="8192" width="9.140625" style="1"/>
    <col min="8193" max="8193" width="5.28515625" style="1" customWidth="1"/>
    <col min="8194" max="8194" width="14.42578125" style="1" customWidth="1"/>
    <col min="8195" max="8196" width="21.28515625" style="1" customWidth="1"/>
    <col min="8197" max="8201" width="14.42578125" style="1" customWidth="1"/>
    <col min="8202" max="8202" width="16.7109375" style="1" customWidth="1"/>
    <col min="8203" max="8208" width="9.85546875" style="1" customWidth="1"/>
    <col min="8209" max="8209" width="12.42578125" style="1" customWidth="1"/>
    <col min="8210" max="8215" width="9.85546875" style="1" customWidth="1"/>
    <col min="8216" max="8218" width="6.42578125" style="1" customWidth="1"/>
    <col min="8219" max="8222" width="14.42578125" style="1" customWidth="1"/>
    <col min="8223" max="8448" width="9.140625" style="1"/>
    <col min="8449" max="8449" width="5.28515625" style="1" customWidth="1"/>
    <col min="8450" max="8450" width="14.42578125" style="1" customWidth="1"/>
    <col min="8451" max="8452" width="21.28515625" style="1" customWidth="1"/>
    <col min="8453" max="8457" width="14.42578125" style="1" customWidth="1"/>
    <col min="8458" max="8458" width="16.7109375" style="1" customWidth="1"/>
    <col min="8459" max="8464" width="9.85546875" style="1" customWidth="1"/>
    <col min="8465" max="8465" width="12.42578125" style="1" customWidth="1"/>
    <col min="8466" max="8471" width="9.85546875" style="1" customWidth="1"/>
    <col min="8472" max="8474" width="6.42578125" style="1" customWidth="1"/>
    <col min="8475" max="8478" width="14.42578125" style="1" customWidth="1"/>
    <col min="8479" max="8704" width="9.140625" style="1"/>
    <col min="8705" max="8705" width="5.28515625" style="1" customWidth="1"/>
    <col min="8706" max="8706" width="14.42578125" style="1" customWidth="1"/>
    <col min="8707" max="8708" width="21.28515625" style="1" customWidth="1"/>
    <col min="8709" max="8713" width="14.42578125" style="1" customWidth="1"/>
    <col min="8714" max="8714" width="16.7109375" style="1" customWidth="1"/>
    <col min="8715" max="8720" width="9.85546875" style="1" customWidth="1"/>
    <col min="8721" max="8721" width="12.42578125" style="1" customWidth="1"/>
    <col min="8722" max="8727" width="9.85546875" style="1" customWidth="1"/>
    <col min="8728" max="8730" width="6.42578125" style="1" customWidth="1"/>
    <col min="8731" max="8734" width="14.42578125" style="1" customWidth="1"/>
    <col min="8735" max="8960" width="9.140625" style="1"/>
    <col min="8961" max="8961" width="5.28515625" style="1" customWidth="1"/>
    <col min="8962" max="8962" width="14.42578125" style="1" customWidth="1"/>
    <col min="8963" max="8964" width="21.28515625" style="1" customWidth="1"/>
    <col min="8965" max="8969" width="14.42578125" style="1" customWidth="1"/>
    <col min="8970" max="8970" width="16.7109375" style="1" customWidth="1"/>
    <col min="8971" max="8976" width="9.85546875" style="1" customWidth="1"/>
    <col min="8977" max="8977" width="12.42578125" style="1" customWidth="1"/>
    <col min="8978" max="8983" width="9.85546875" style="1" customWidth="1"/>
    <col min="8984" max="8986" width="6.42578125" style="1" customWidth="1"/>
    <col min="8987" max="8990" width="14.42578125" style="1" customWidth="1"/>
    <col min="8991" max="9216" width="9.140625" style="1"/>
    <col min="9217" max="9217" width="5.28515625" style="1" customWidth="1"/>
    <col min="9218" max="9218" width="14.42578125" style="1" customWidth="1"/>
    <col min="9219" max="9220" width="21.28515625" style="1" customWidth="1"/>
    <col min="9221" max="9225" width="14.42578125" style="1" customWidth="1"/>
    <col min="9226" max="9226" width="16.7109375" style="1" customWidth="1"/>
    <col min="9227" max="9232" width="9.85546875" style="1" customWidth="1"/>
    <col min="9233" max="9233" width="12.42578125" style="1" customWidth="1"/>
    <col min="9234" max="9239" width="9.85546875" style="1" customWidth="1"/>
    <col min="9240" max="9242" width="6.42578125" style="1" customWidth="1"/>
    <col min="9243" max="9246" width="14.42578125" style="1" customWidth="1"/>
    <col min="9247" max="9472" width="9.140625" style="1"/>
    <col min="9473" max="9473" width="5.28515625" style="1" customWidth="1"/>
    <col min="9474" max="9474" width="14.42578125" style="1" customWidth="1"/>
    <col min="9475" max="9476" width="21.28515625" style="1" customWidth="1"/>
    <col min="9477" max="9481" width="14.42578125" style="1" customWidth="1"/>
    <col min="9482" max="9482" width="16.7109375" style="1" customWidth="1"/>
    <col min="9483" max="9488" width="9.85546875" style="1" customWidth="1"/>
    <col min="9489" max="9489" width="12.42578125" style="1" customWidth="1"/>
    <col min="9490" max="9495" width="9.85546875" style="1" customWidth="1"/>
    <col min="9496" max="9498" width="6.42578125" style="1" customWidth="1"/>
    <col min="9499" max="9502" width="14.42578125" style="1" customWidth="1"/>
    <col min="9503" max="9728" width="9.140625" style="1"/>
    <col min="9729" max="9729" width="5.28515625" style="1" customWidth="1"/>
    <col min="9730" max="9730" width="14.42578125" style="1" customWidth="1"/>
    <col min="9731" max="9732" width="21.28515625" style="1" customWidth="1"/>
    <col min="9733" max="9737" width="14.42578125" style="1" customWidth="1"/>
    <col min="9738" max="9738" width="16.7109375" style="1" customWidth="1"/>
    <col min="9739" max="9744" width="9.85546875" style="1" customWidth="1"/>
    <col min="9745" max="9745" width="12.42578125" style="1" customWidth="1"/>
    <col min="9746" max="9751" width="9.85546875" style="1" customWidth="1"/>
    <col min="9752" max="9754" width="6.42578125" style="1" customWidth="1"/>
    <col min="9755" max="9758" width="14.42578125" style="1" customWidth="1"/>
    <col min="9759" max="9984" width="9.140625" style="1"/>
    <col min="9985" max="9985" width="5.28515625" style="1" customWidth="1"/>
    <col min="9986" max="9986" width="14.42578125" style="1" customWidth="1"/>
    <col min="9987" max="9988" width="21.28515625" style="1" customWidth="1"/>
    <col min="9989" max="9993" width="14.42578125" style="1" customWidth="1"/>
    <col min="9994" max="9994" width="16.7109375" style="1" customWidth="1"/>
    <col min="9995" max="10000" width="9.85546875" style="1" customWidth="1"/>
    <col min="10001" max="10001" width="12.42578125" style="1" customWidth="1"/>
    <col min="10002" max="10007" width="9.85546875" style="1" customWidth="1"/>
    <col min="10008" max="10010" width="6.42578125" style="1" customWidth="1"/>
    <col min="10011" max="10014" width="14.42578125" style="1" customWidth="1"/>
    <col min="10015" max="10240" width="9.140625" style="1"/>
    <col min="10241" max="10241" width="5.28515625" style="1" customWidth="1"/>
    <col min="10242" max="10242" width="14.42578125" style="1" customWidth="1"/>
    <col min="10243" max="10244" width="21.28515625" style="1" customWidth="1"/>
    <col min="10245" max="10249" width="14.42578125" style="1" customWidth="1"/>
    <col min="10250" max="10250" width="16.7109375" style="1" customWidth="1"/>
    <col min="10251" max="10256" width="9.85546875" style="1" customWidth="1"/>
    <col min="10257" max="10257" width="12.42578125" style="1" customWidth="1"/>
    <col min="10258" max="10263" width="9.85546875" style="1" customWidth="1"/>
    <col min="10264" max="10266" width="6.42578125" style="1" customWidth="1"/>
    <col min="10267" max="10270" width="14.42578125" style="1" customWidth="1"/>
    <col min="10271" max="10496" width="9.140625" style="1"/>
    <col min="10497" max="10497" width="5.28515625" style="1" customWidth="1"/>
    <col min="10498" max="10498" width="14.42578125" style="1" customWidth="1"/>
    <col min="10499" max="10500" width="21.28515625" style="1" customWidth="1"/>
    <col min="10501" max="10505" width="14.42578125" style="1" customWidth="1"/>
    <col min="10506" max="10506" width="16.7109375" style="1" customWidth="1"/>
    <col min="10507" max="10512" width="9.85546875" style="1" customWidth="1"/>
    <col min="10513" max="10513" width="12.42578125" style="1" customWidth="1"/>
    <col min="10514" max="10519" width="9.85546875" style="1" customWidth="1"/>
    <col min="10520" max="10522" width="6.42578125" style="1" customWidth="1"/>
    <col min="10523" max="10526" width="14.42578125" style="1" customWidth="1"/>
    <col min="10527" max="10752" width="9.140625" style="1"/>
    <col min="10753" max="10753" width="5.28515625" style="1" customWidth="1"/>
    <col min="10754" max="10754" width="14.42578125" style="1" customWidth="1"/>
    <col min="10755" max="10756" width="21.28515625" style="1" customWidth="1"/>
    <col min="10757" max="10761" width="14.42578125" style="1" customWidth="1"/>
    <col min="10762" max="10762" width="16.7109375" style="1" customWidth="1"/>
    <col min="10763" max="10768" width="9.85546875" style="1" customWidth="1"/>
    <col min="10769" max="10769" width="12.42578125" style="1" customWidth="1"/>
    <col min="10770" max="10775" width="9.85546875" style="1" customWidth="1"/>
    <col min="10776" max="10778" width="6.42578125" style="1" customWidth="1"/>
    <col min="10779" max="10782" width="14.42578125" style="1" customWidth="1"/>
    <col min="10783" max="11008" width="9.140625" style="1"/>
    <col min="11009" max="11009" width="5.28515625" style="1" customWidth="1"/>
    <col min="11010" max="11010" width="14.42578125" style="1" customWidth="1"/>
    <col min="11011" max="11012" width="21.28515625" style="1" customWidth="1"/>
    <col min="11013" max="11017" width="14.42578125" style="1" customWidth="1"/>
    <col min="11018" max="11018" width="16.7109375" style="1" customWidth="1"/>
    <col min="11019" max="11024" width="9.85546875" style="1" customWidth="1"/>
    <col min="11025" max="11025" width="12.42578125" style="1" customWidth="1"/>
    <col min="11026" max="11031" width="9.85546875" style="1" customWidth="1"/>
    <col min="11032" max="11034" width="6.42578125" style="1" customWidth="1"/>
    <col min="11035" max="11038" width="14.42578125" style="1" customWidth="1"/>
    <col min="11039" max="11264" width="9.140625" style="1"/>
    <col min="11265" max="11265" width="5.28515625" style="1" customWidth="1"/>
    <col min="11266" max="11266" width="14.42578125" style="1" customWidth="1"/>
    <col min="11267" max="11268" width="21.28515625" style="1" customWidth="1"/>
    <col min="11269" max="11273" width="14.42578125" style="1" customWidth="1"/>
    <col min="11274" max="11274" width="16.7109375" style="1" customWidth="1"/>
    <col min="11275" max="11280" width="9.85546875" style="1" customWidth="1"/>
    <col min="11281" max="11281" width="12.42578125" style="1" customWidth="1"/>
    <col min="11282" max="11287" width="9.85546875" style="1" customWidth="1"/>
    <col min="11288" max="11290" width="6.42578125" style="1" customWidth="1"/>
    <col min="11291" max="11294" width="14.42578125" style="1" customWidth="1"/>
    <col min="11295" max="11520" width="9.140625" style="1"/>
    <col min="11521" max="11521" width="5.28515625" style="1" customWidth="1"/>
    <col min="11522" max="11522" width="14.42578125" style="1" customWidth="1"/>
    <col min="11523" max="11524" width="21.28515625" style="1" customWidth="1"/>
    <col min="11525" max="11529" width="14.42578125" style="1" customWidth="1"/>
    <col min="11530" max="11530" width="16.7109375" style="1" customWidth="1"/>
    <col min="11531" max="11536" width="9.85546875" style="1" customWidth="1"/>
    <col min="11537" max="11537" width="12.42578125" style="1" customWidth="1"/>
    <col min="11538" max="11543" width="9.85546875" style="1" customWidth="1"/>
    <col min="11544" max="11546" width="6.42578125" style="1" customWidth="1"/>
    <col min="11547" max="11550" width="14.42578125" style="1" customWidth="1"/>
    <col min="11551" max="11776" width="9.140625" style="1"/>
    <col min="11777" max="11777" width="5.28515625" style="1" customWidth="1"/>
    <col min="11778" max="11778" width="14.42578125" style="1" customWidth="1"/>
    <col min="11779" max="11780" width="21.28515625" style="1" customWidth="1"/>
    <col min="11781" max="11785" width="14.42578125" style="1" customWidth="1"/>
    <col min="11786" max="11786" width="16.7109375" style="1" customWidth="1"/>
    <col min="11787" max="11792" width="9.85546875" style="1" customWidth="1"/>
    <col min="11793" max="11793" width="12.42578125" style="1" customWidth="1"/>
    <col min="11794" max="11799" width="9.85546875" style="1" customWidth="1"/>
    <col min="11800" max="11802" width="6.42578125" style="1" customWidth="1"/>
    <col min="11803" max="11806" width="14.42578125" style="1" customWidth="1"/>
    <col min="11807" max="12032" width="9.140625" style="1"/>
    <col min="12033" max="12033" width="5.28515625" style="1" customWidth="1"/>
    <col min="12034" max="12034" width="14.42578125" style="1" customWidth="1"/>
    <col min="12035" max="12036" width="21.28515625" style="1" customWidth="1"/>
    <col min="12037" max="12041" width="14.42578125" style="1" customWidth="1"/>
    <col min="12042" max="12042" width="16.7109375" style="1" customWidth="1"/>
    <col min="12043" max="12048" width="9.85546875" style="1" customWidth="1"/>
    <col min="12049" max="12049" width="12.42578125" style="1" customWidth="1"/>
    <col min="12050" max="12055" width="9.85546875" style="1" customWidth="1"/>
    <col min="12056" max="12058" width="6.42578125" style="1" customWidth="1"/>
    <col min="12059" max="12062" width="14.42578125" style="1" customWidth="1"/>
    <col min="12063" max="12288" width="9.140625" style="1"/>
    <col min="12289" max="12289" width="5.28515625" style="1" customWidth="1"/>
    <col min="12290" max="12290" width="14.42578125" style="1" customWidth="1"/>
    <col min="12291" max="12292" width="21.28515625" style="1" customWidth="1"/>
    <col min="12293" max="12297" width="14.42578125" style="1" customWidth="1"/>
    <col min="12298" max="12298" width="16.7109375" style="1" customWidth="1"/>
    <col min="12299" max="12304" width="9.85546875" style="1" customWidth="1"/>
    <col min="12305" max="12305" width="12.42578125" style="1" customWidth="1"/>
    <col min="12306" max="12311" width="9.85546875" style="1" customWidth="1"/>
    <col min="12312" max="12314" width="6.42578125" style="1" customWidth="1"/>
    <col min="12315" max="12318" width="14.42578125" style="1" customWidth="1"/>
    <col min="12319" max="12544" width="9.140625" style="1"/>
    <col min="12545" max="12545" width="5.28515625" style="1" customWidth="1"/>
    <col min="12546" max="12546" width="14.42578125" style="1" customWidth="1"/>
    <col min="12547" max="12548" width="21.28515625" style="1" customWidth="1"/>
    <col min="12549" max="12553" width="14.42578125" style="1" customWidth="1"/>
    <col min="12554" max="12554" width="16.7109375" style="1" customWidth="1"/>
    <col min="12555" max="12560" width="9.85546875" style="1" customWidth="1"/>
    <col min="12561" max="12561" width="12.42578125" style="1" customWidth="1"/>
    <col min="12562" max="12567" width="9.85546875" style="1" customWidth="1"/>
    <col min="12568" max="12570" width="6.42578125" style="1" customWidth="1"/>
    <col min="12571" max="12574" width="14.42578125" style="1" customWidth="1"/>
    <col min="12575" max="12800" width="9.140625" style="1"/>
    <col min="12801" max="12801" width="5.28515625" style="1" customWidth="1"/>
    <col min="12802" max="12802" width="14.42578125" style="1" customWidth="1"/>
    <col min="12803" max="12804" width="21.28515625" style="1" customWidth="1"/>
    <col min="12805" max="12809" width="14.42578125" style="1" customWidth="1"/>
    <col min="12810" max="12810" width="16.7109375" style="1" customWidth="1"/>
    <col min="12811" max="12816" width="9.85546875" style="1" customWidth="1"/>
    <col min="12817" max="12817" width="12.42578125" style="1" customWidth="1"/>
    <col min="12818" max="12823" width="9.85546875" style="1" customWidth="1"/>
    <col min="12824" max="12826" width="6.42578125" style="1" customWidth="1"/>
    <col min="12827" max="12830" width="14.42578125" style="1" customWidth="1"/>
    <col min="12831" max="13056" width="9.140625" style="1"/>
    <col min="13057" max="13057" width="5.28515625" style="1" customWidth="1"/>
    <col min="13058" max="13058" width="14.42578125" style="1" customWidth="1"/>
    <col min="13059" max="13060" width="21.28515625" style="1" customWidth="1"/>
    <col min="13061" max="13065" width="14.42578125" style="1" customWidth="1"/>
    <col min="13066" max="13066" width="16.7109375" style="1" customWidth="1"/>
    <col min="13067" max="13072" width="9.85546875" style="1" customWidth="1"/>
    <col min="13073" max="13073" width="12.42578125" style="1" customWidth="1"/>
    <col min="13074" max="13079" width="9.85546875" style="1" customWidth="1"/>
    <col min="13080" max="13082" width="6.42578125" style="1" customWidth="1"/>
    <col min="13083" max="13086" width="14.42578125" style="1" customWidth="1"/>
    <col min="13087" max="13312" width="9.140625" style="1"/>
    <col min="13313" max="13313" width="5.28515625" style="1" customWidth="1"/>
    <col min="13314" max="13314" width="14.42578125" style="1" customWidth="1"/>
    <col min="13315" max="13316" width="21.28515625" style="1" customWidth="1"/>
    <col min="13317" max="13321" width="14.42578125" style="1" customWidth="1"/>
    <col min="13322" max="13322" width="16.7109375" style="1" customWidth="1"/>
    <col min="13323" max="13328" width="9.85546875" style="1" customWidth="1"/>
    <col min="13329" max="13329" width="12.42578125" style="1" customWidth="1"/>
    <col min="13330" max="13335" width="9.85546875" style="1" customWidth="1"/>
    <col min="13336" max="13338" width="6.42578125" style="1" customWidth="1"/>
    <col min="13339" max="13342" width="14.42578125" style="1" customWidth="1"/>
    <col min="13343" max="13568" width="9.140625" style="1"/>
    <col min="13569" max="13569" width="5.28515625" style="1" customWidth="1"/>
    <col min="13570" max="13570" width="14.42578125" style="1" customWidth="1"/>
    <col min="13571" max="13572" width="21.28515625" style="1" customWidth="1"/>
    <col min="13573" max="13577" width="14.42578125" style="1" customWidth="1"/>
    <col min="13578" max="13578" width="16.7109375" style="1" customWidth="1"/>
    <col min="13579" max="13584" width="9.85546875" style="1" customWidth="1"/>
    <col min="13585" max="13585" width="12.42578125" style="1" customWidth="1"/>
    <col min="13586" max="13591" width="9.85546875" style="1" customWidth="1"/>
    <col min="13592" max="13594" width="6.42578125" style="1" customWidth="1"/>
    <col min="13595" max="13598" width="14.42578125" style="1" customWidth="1"/>
    <col min="13599" max="13824" width="9.140625" style="1"/>
    <col min="13825" max="13825" width="5.28515625" style="1" customWidth="1"/>
    <col min="13826" max="13826" width="14.42578125" style="1" customWidth="1"/>
    <col min="13827" max="13828" width="21.28515625" style="1" customWidth="1"/>
    <col min="13829" max="13833" width="14.42578125" style="1" customWidth="1"/>
    <col min="13834" max="13834" width="16.7109375" style="1" customWidth="1"/>
    <col min="13835" max="13840" width="9.85546875" style="1" customWidth="1"/>
    <col min="13841" max="13841" width="12.42578125" style="1" customWidth="1"/>
    <col min="13842" max="13847" width="9.85546875" style="1" customWidth="1"/>
    <col min="13848" max="13850" width="6.42578125" style="1" customWidth="1"/>
    <col min="13851" max="13854" width="14.42578125" style="1" customWidth="1"/>
    <col min="13855" max="14080" width="9.140625" style="1"/>
    <col min="14081" max="14081" width="5.28515625" style="1" customWidth="1"/>
    <col min="14082" max="14082" width="14.42578125" style="1" customWidth="1"/>
    <col min="14083" max="14084" width="21.28515625" style="1" customWidth="1"/>
    <col min="14085" max="14089" width="14.42578125" style="1" customWidth="1"/>
    <col min="14090" max="14090" width="16.7109375" style="1" customWidth="1"/>
    <col min="14091" max="14096" width="9.85546875" style="1" customWidth="1"/>
    <col min="14097" max="14097" width="12.42578125" style="1" customWidth="1"/>
    <col min="14098" max="14103" width="9.85546875" style="1" customWidth="1"/>
    <col min="14104" max="14106" width="6.42578125" style="1" customWidth="1"/>
    <col min="14107" max="14110" width="14.42578125" style="1" customWidth="1"/>
    <col min="14111" max="14336" width="9.140625" style="1"/>
    <col min="14337" max="14337" width="5.28515625" style="1" customWidth="1"/>
    <col min="14338" max="14338" width="14.42578125" style="1" customWidth="1"/>
    <col min="14339" max="14340" width="21.28515625" style="1" customWidth="1"/>
    <col min="14341" max="14345" width="14.42578125" style="1" customWidth="1"/>
    <col min="14346" max="14346" width="16.7109375" style="1" customWidth="1"/>
    <col min="14347" max="14352" width="9.85546875" style="1" customWidth="1"/>
    <col min="14353" max="14353" width="12.42578125" style="1" customWidth="1"/>
    <col min="14354" max="14359" width="9.85546875" style="1" customWidth="1"/>
    <col min="14360" max="14362" width="6.42578125" style="1" customWidth="1"/>
    <col min="14363" max="14366" width="14.42578125" style="1" customWidth="1"/>
    <col min="14367" max="14592" width="9.140625" style="1"/>
    <col min="14593" max="14593" width="5.28515625" style="1" customWidth="1"/>
    <col min="14594" max="14594" width="14.42578125" style="1" customWidth="1"/>
    <col min="14595" max="14596" width="21.28515625" style="1" customWidth="1"/>
    <col min="14597" max="14601" width="14.42578125" style="1" customWidth="1"/>
    <col min="14602" max="14602" width="16.7109375" style="1" customWidth="1"/>
    <col min="14603" max="14608" width="9.85546875" style="1" customWidth="1"/>
    <col min="14609" max="14609" width="12.42578125" style="1" customWidth="1"/>
    <col min="14610" max="14615" width="9.85546875" style="1" customWidth="1"/>
    <col min="14616" max="14618" width="6.42578125" style="1" customWidth="1"/>
    <col min="14619" max="14622" width="14.42578125" style="1" customWidth="1"/>
    <col min="14623" max="14848" width="9.140625" style="1"/>
    <col min="14849" max="14849" width="5.28515625" style="1" customWidth="1"/>
    <col min="14850" max="14850" width="14.42578125" style="1" customWidth="1"/>
    <col min="14851" max="14852" width="21.28515625" style="1" customWidth="1"/>
    <col min="14853" max="14857" width="14.42578125" style="1" customWidth="1"/>
    <col min="14858" max="14858" width="16.7109375" style="1" customWidth="1"/>
    <col min="14859" max="14864" width="9.85546875" style="1" customWidth="1"/>
    <col min="14865" max="14865" width="12.42578125" style="1" customWidth="1"/>
    <col min="14866" max="14871" width="9.85546875" style="1" customWidth="1"/>
    <col min="14872" max="14874" width="6.42578125" style="1" customWidth="1"/>
    <col min="14875" max="14878" width="14.42578125" style="1" customWidth="1"/>
    <col min="14879" max="15104" width="9.140625" style="1"/>
    <col min="15105" max="15105" width="5.28515625" style="1" customWidth="1"/>
    <col min="15106" max="15106" width="14.42578125" style="1" customWidth="1"/>
    <col min="15107" max="15108" width="21.28515625" style="1" customWidth="1"/>
    <col min="15109" max="15113" width="14.42578125" style="1" customWidth="1"/>
    <col min="15114" max="15114" width="16.7109375" style="1" customWidth="1"/>
    <col min="15115" max="15120" width="9.85546875" style="1" customWidth="1"/>
    <col min="15121" max="15121" width="12.42578125" style="1" customWidth="1"/>
    <col min="15122" max="15127" width="9.85546875" style="1" customWidth="1"/>
    <col min="15128" max="15130" width="6.42578125" style="1" customWidth="1"/>
    <col min="15131" max="15134" width="14.42578125" style="1" customWidth="1"/>
    <col min="15135" max="15360" width="9.140625" style="1"/>
    <col min="15361" max="15361" width="5.28515625" style="1" customWidth="1"/>
    <col min="15362" max="15362" width="14.42578125" style="1" customWidth="1"/>
    <col min="15363" max="15364" width="21.28515625" style="1" customWidth="1"/>
    <col min="15365" max="15369" width="14.42578125" style="1" customWidth="1"/>
    <col min="15370" max="15370" width="16.7109375" style="1" customWidth="1"/>
    <col min="15371" max="15376" width="9.85546875" style="1" customWidth="1"/>
    <col min="15377" max="15377" width="12.42578125" style="1" customWidth="1"/>
    <col min="15378" max="15383" width="9.85546875" style="1" customWidth="1"/>
    <col min="15384" max="15386" width="6.42578125" style="1" customWidth="1"/>
    <col min="15387" max="15390" width="14.42578125" style="1" customWidth="1"/>
    <col min="15391" max="15616" width="9.140625" style="1"/>
    <col min="15617" max="15617" width="5.28515625" style="1" customWidth="1"/>
    <col min="15618" max="15618" width="14.42578125" style="1" customWidth="1"/>
    <col min="15619" max="15620" width="21.28515625" style="1" customWidth="1"/>
    <col min="15621" max="15625" width="14.42578125" style="1" customWidth="1"/>
    <col min="15626" max="15626" width="16.7109375" style="1" customWidth="1"/>
    <col min="15627" max="15632" width="9.85546875" style="1" customWidth="1"/>
    <col min="15633" max="15633" width="12.42578125" style="1" customWidth="1"/>
    <col min="15634" max="15639" width="9.85546875" style="1" customWidth="1"/>
    <col min="15640" max="15642" width="6.42578125" style="1" customWidth="1"/>
    <col min="15643" max="15646" width="14.42578125" style="1" customWidth="1"/>
    <col min="15647" max="15872" width="9.140625" style="1"/>
    <col min="15873" max="15873" width="5.28515625" style="1" customWidth="1"/>
    <col min="15874" max="15874" width="14.42578125" style="1" customWidth="1"/>
    <col min="15875" max="15876" width="21.28515625" style="1" customWidth="1"/>
    <col min="15877" max="15881" width="14.42578125" style="1" customWidth="1"/>
    <col min="15882" max="15882" width="16.7109375" style="1" customWidth="1"/>
    <col min="15883" max="15888" width="9.85546875" style="1" customWidth="1"/>
    <col min="15889" max="15889" width="12.42578125" style="1" customWidth="1"/>
    <col min="15890" max="15895" width="9.85546875" style="1" customWidth="1"/>
    <col min="15896" max="15898" width="6.42578125" style="1" customWidth="1"/>
    <col min="15899" max="15902" width="14.42578125" style="1" customWidth="1"/>
    <col min="15903" max="16128" width="9.140625" style="1"/>
    <col min="16129" max="16129" width="5.28515625" style="1" customWidth="1"/>
    <col min="16130" max="16130" width="14.42578125" style="1" customWidth="1"/>
    <col min="16131" max="16132" width="21.28515625" style="1" customWidth="1"/>
    <col min="16133" max="16137" width="14.42578125" style="1" customWidth="1"/>
    <col min="16138" max="16138" width="16.7109375" style="1" customWidth="1"/>
    <col min="16139" max="16144" width="9.85546875" style="1" customWidth="1"/>
    <col min="16145" max="16145" width="12.42578125" style="1" customWidth="1"/>
    <col min="16146" max="16151" width="9.85546875" style="1" customWidth="1"/>
    <col min="16152" max="16154" width="6.42578125" style="1" customWidth="1"/>
    <col min="16155" max="16158" width="14.42578125" style="1" customWidth="1"/>
    <col min="16159" max="16384" width="9.140625" style="1"/>
  </cols>
  <sheetData>
    <row r="1" spans="1:32" ht="20.100000000000001" customHeight="1" thickBot="1" x14ac:dyDescent="0.3">
      <c r="B1" s="2" t="s">
        <v>127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4"/>
      <c r="W1" s="4"/>
      <c r="X1" s="4"/>
      <c r="Y1" s="4"/>
      <c r="Z1" s="4"/>
      <c r="AA1" s="8"/>
      <c r="AB1" s="9" t="s">
        <v>0</v>
      </c>
      <c r="AC1" s="10"/>
      <c r="AD1" s="11"/>
      <c r="AE1" s="9" t="s">
        <v>1</v>
      </c>
      <c r="AF1" s="11"/>
    </row>
    <row r="2" spans="1:32" ht="20.100000000000001" customHeight="1" thickBot="1" x14ac:dyDescent="0.3">
      <c r="B2" s="12" t="s">
        <v>161</v>
      </c>
      <c r="C2" s="13"/>
      <c r="D2" s="13"/>
      <c r="E2" s="14"/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18"/>
      <c r="R2" s="18"/>
      <c r="S2" s="18"/>
      <c r="T2" s="18"/>
      <c r="U2" s="18"/>
      <c r="V2" s="16"/>
      <c r="W2" s="16"/>
      <c r="X2" s="16"/>
      <c r="Y2" s="16"/>
      <c r="Z2" s="16"/>
      <c r="AA2" s="19"/>
      <c r="AB2" s="702" t="s">
        <v>89</v>
      </c>
      <c r="AC2" s="703"/>
      <c r="AD2" s="704"/>
      <c r="AE2" s="702" t="s">
        <v>141</v>
      </c>
      <c r="AF2" s="704"/>
    </row>
    <row r="3" spans="1:32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22"/>
    </row>
    <row r="4" spans="1:32" ht="57" x14ac:dyDescent="0.5">
      <c r="A4" s="23" t="s">
        <v>8</v>
      </c>
      <c r="B4" s="24"/>
      <c r="C4" s="16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9</v>
      </c>
      <c r="O4" s="25"/>
      <c r="P4" s="25"/>
      <c r="Q4" s="25"/>
      <c r="R4" s="25"/>
      <c r="S4" s="25"/>
      <c r="T4" s="25"/>
      <c r="U4" s="25"/>
      <c r="V4" s="16"/>
      <c r="W4" s="16"/>
      <c r="X4" s="16"/>
      <c r="Y4" s="16"/>
      <c r="Z4" s="16"/>
      <c r="AA4" s="16"/>
      <c r="AB4" s="16"/>
      <c r="AC4" s="16"/>
      <c r="AD4" s="16"/>
      <c r="AE4" s="16"/>
      <c r="AF4" s="22"/>
    </row>
    <row r="5" spans="1:32" ht="35.25" x14ac:dyDescent="0.5">
      <c r="A5" s="27"/>
      <c r="B5" s="24"/>
      <c r="C5" s="16"/>
      <c r="D5" s="25"/>
      <c r="E5" s="25"/>
      <c r="F5" s="25"/>
      <c r="G5" s="25"/>
      <c r="H5" s="25"/>
      <c r="I5" s="25"/>
      <c r="J5" s="25"/>
      <c r="K5" s="25"/>
      <c r="L5" s="25"/>
      <c r="M5" s="25"/>
      <c r="N5" s="26" t="s">
        <v>2</v>
      </c>
      <c r="O5" s="25"/>
      <c r="P5" s="25"/>
      <c r="Q5" s="25"/>
      <c r="R5" s="25"/>
      <c r="S5" s="25"/>
      <c r="T5" s="25"/>
      <c r="U5" s="25"/>
      <c r="V5" s="16"/>
      <c r="W5" s="16"/>
      <c r="X5" s="16"/>
      <c r="Y5" s="16"/>
      <c r="Z5" s="16"/>
      <c r="AA5" s="16"/>
      <c r="AB5" s="16"/>
      <c r="AC5" s="16"/>
      <c r="AD5" s="16"/>
      <c r="AE5" s="16"/>
      <c r="AF5" s="22"/>
    </row>
    <row r="6" spans="1:32" ht="21.75" x14ac:dyDescent="0.4">
      <c r="A6" s="27"/>
      <c r="B6" s="24"/>
      <c r="C6" s="28"/>
      <c r="D6" s="25"/>
      <c r="E6" s="25"/>
      <c r="F6" s="25"/>
      <c r="G6" s="25"/>
      <c r="H6" s="25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22"/>
    </row>
    <row r="7" spans="1:32" ht="27.95" customHeight="1" x14ac:dyDescent="0.6">
      <c r="A7" s="27"/>
      <c r="B7" s="29"/>
      <c r="C7" s="30"/>
      <c r="D7" s="31"/>
      <c r="E7" s="31"/>
      <c r="F7" s="31"/>
      <c r="G7" s="31"/>
      <c r="H7" s="31"/>
      <c r="I7" s="32"/>
      <c r="J7" s="33"/>
      <c r="K7" s="31"/>
      <c r="L7" s="685"/>
      <c r="M7" s="685"/>
      <c r="N7" s="685"/>
      <c r="O7" s="685"/>
      <c r="P7" s="685"/>
      <c r="Q7" s="685"/>
      <c r="R7" s="685"/>
      <c r="S7" s="685"/>
      <c r="T7" s="34"/>
      <c r="U7" s="31"/>
      <c r="V7" s="32"/>
      <c r="W7" s="32"/>
      <c r="X7" s="32"/>
      <c r="Y7" s="685"/>
      <c r="Z7" s="685"/>
      <c r="AA7" s="685"/>
      <c r="AB7" s="685"/>
      <c r="AC7" s="685"/>
      <c r="AD7" s="685"/>
      <c r="AE7" s="32"/>
      <c r="AF7" s="22"/>
    </row>
    <row r="8" spans="1:32" ht="26.25" customHeight="1" x14ac:dyDescent="0.25">
      <c r="B8" s="35"/>
      <c r="C8" s="32"/>
      <c r="D8" s="32"/>
      <c r="E8" s="32"/>
      <c r="F8" s="32"/>
      <c r="G8" s="32"/>
      <c r="H8" s="32"/>
      <c r="I8" s="32"/>
      <c r="J8" s="33"/>
      <c r="K8" s="36"/>
      <c r="L8" s="686"/>
      <c r="M8" s="686"/>
      <c r="N8" s="686"/>
      <c r="O8" s="686"/>
      <c r="P8" s="686"/>
      <c r="Q8" s="686"/>
      <c r="R8" s="686"/>
      <c r="S8" s="686"/>
      <c r="T8" s="37"/>
      <c r="U8" s="36"/>
      <c r="V8" s="32"/>
      <c r="W8" s="32"/>
      <c r="X8" s="686"/>
      <c r="Y8" s="686"/>
      <c r="Z8" s="686"/>
      <c r="AA8" s="686"/>
      <c r="AB8" s="686"/>
      <c r="AC8" s="686"/>
      <c r="AD8" s="686"/>
      <c r="AE8" s="686"/>
      <c r="AF8" s="22"/>
    </row>
    <row r="9" spans="1:32" ht="24.95" customHeight="1" x14ac:dyDescent="0.25">
      <c r="B9" s="35"/>
      <c r="C9" s="32"/>
      <c r="D9" s="32"/>
      <c r="E9" s="32"/>
      <c r="F9" s="32"/>
      <c r="G9" s="32"/>
      <c r="H9" s="32"/>
      <c r="I9" s="32"/>
      <c r="J9" s="33"/>
      <c r="K9" s="32"/>
      <c r="L9" s="32"/>
      <c r="M9" s="32"/>
      <c r="N9" s="32"/>
      <c r="O9" s="32"/>
      <c r="P9" s="38"/>
      <c r="Q9" s="39"/>
      <c r="R9" s="39"/>
      <c r="S9" s="39"/>
      <c r="T9" s="39"/>
      <c r="U9" s="39"/>
      <c r="V9" s="32"/>
      <c r="W9" s="32"/>
      <c r="X9" s="32"/>
      <c r="Y9" s="32"/>
      <c r="Z9" s="32"/>
      <c r="AA9" s="32"/>
      <c r="AB9" s="32"/>
      <c r="AC9" s="32"/>
      <c r="AD9" s="32"/>
      <c r="AE9" s="32"/>
      <c r="AF9" s="22"/>
    </row>
    <row r="10" spans="1:32" ht="15.75" customHeight="1" x14ac:dyDescent="0.25">
      <c r="B10" s="35"/>
      <c r="C10" s="40"/>
      <c r="D10" s="40"/>
      <c r="E10" s="41"/>
      <c r="F10" s="40"/>
      <c r="G10" s="40"/>
      <c r="H10" s="40"/>
      <c r="I10" s="32"/>
      <c r="J10" s="33"/>
      <c r="K10" s="32"/>
      <c r="L10" s="32"/>
      <c r="M10" s="32"/>
      <c r="N10" s="32"/>
      <c r="O10" s="32"/>
      <c r="P10" s="32"/>
      <c r="Q10" s="33"/>
      <c r="R10" s="33"/>
      <c r="S10" s="33"/>
      <c r="T10" s="32"/>
      <c r="U10" s="41"/>
      <c r="V10" s="32"/>
      <c r="W10" s="32"/>
      <c r="X10" s="32"/>
      <c r="Y10" s="41"/>
      <c r="Z10" s="41"/>
      <c r="AA10" s="42"/>
      <c r="AB10" s="41"/>
      <c r="AC10" s="42"/>
      <c r="AD10" s="41"/>
      <c r="AE10" s="32"/>
      <c r="AF10" s="22"/>
    </row>
    <row r="11" spans="1:32" ht="15.75" customHeight="1" x14ac:dyDescent="0.25">
      <c r="B11" s="35"/>
      <c r="C11" s="43"/>
      <c r="D11" s="43"/>
      <c r="E11" s="43"/>
      <c r="F11" s="43"/>
      <c r="G11" s="43"/>
      <c r="H11" s="43"/>
      <c r="I11" s="44"/>
      <c r="J11" s="33"/>
      <c r="K11" s="32"/>
      <c r="L11" s="42"/>
      <c r="M11" s="41"/>
      <c r="N11" s="32"/>
      <c r="O11" s="32"/>
      <c r="P11" s="41"/>
      <c r="Q11" s="41"/>
      <c r="R11" s="41"/>
      <c r="S11" s="41"/>
      <c r="T11" s="32"/>
      <c r="U11" s="45"/>
      <c r="V11" s="32"/>
      <c r="W11" s="32"/>
      <c r="X11" s="32"/>
      <c r="Y11" s="687"/>
      <c r="Z11" s="687"/>
      <c r="AA11" s="43"/>
      <c r="AB11" s="43"/>
      <c r="AC11" s="45"/>
      <c r="AD11" s="46"/>
      <c r="AE11" s="32"/>
      <c r="AF11" s="22"/>
    </row>
    <row r="12" spans="1:32" ht="16.5" customHeight="1" x14ac:dyDescent="0.25">
      <c r="B12" s="35"/>
      <c r="C12" s="43"/>
      <c r="D12" s="43"/>
      <c r="E12" s="43"/>
      <c r="F12" s="47"/>
      <c r="G12" s="43"/>
      <c r="H12" s="48"/>
      <c r="I12" s="44"/>
      <c r="J12" s="33"/>
      <c r="K12" s="32"/>
      <c r="L12" s="43"/>
      <c r="M12" s="687"/>
      <c r="N12" s="687"/>
      <c r="O12" s="687"/>
      <c r="P12" s="687"/>
      <c r="Q12" s="45"/>
      <c r="R12" s="688"/>
      <c r="S12" s="688"/>
      <c r="T12" s="32"/>
      <c r="U12" s="41"/>
      <c r="V12" s="32"/>
      <c r="W12" s="32"/>
      <c r="X12" s="32"/>
      <c r="Y12" s="48"/>
      <c r="Z12" s="48"/>
      <c r="AA12" s="49"/>
      <c r="AB12" s="48"/>
      <c r="AC12" s="45"/>
      <c r="AD12" s="41"/>
      <c r="AE12" s="32"/>
      <c r="AF12" s="22"/>
    </row>
    <row r="13" spans="1:32" ht="15.75" customHeight="1" x14ac:dyDescent="0.25">
      <c r="B13" s="35"/>
      <c r="C13" s="50"/>
      <c r="D13" s="50"/>
      <c r="E13" s="41"/>
      <c r="F13" s="41"/>
      <c r="G13" s="41"/>
      <c r="H13" s="41"/>
      <c r="I13" s="32"/>
      <c r="J13" s="33"/>
      <c r="K13" s="32"/>
      <c r="L13" s="49"/>
      <c r="M13" s="48"/>
      <c r="N13" s="32"/>
      <c r="O13" s="32"/>
      <c r="P13" s="48"/>
      <c r="Q13" s="45"/>
      <c r="R13" s="41"/>
      <c r="S13" s="41"/>
      <c r="T13" s="32"/>
      <c r="U13" s="32"/>
      <c r="V13" s="32"/>
      <c r="W13" s="32"/>
      <c r="X13" s="32"/>
      <c r="Y13" s="689"/>
      <c r="Z13" s="689"/>
      <c r="AA13" s="33"/>
      <c r="AB13" s="32"/>
      <c r="AC13" s="33"/>
      <c r="AD13" s="32"/>
      <c r="AE13" s="32"/>
      <c r="AF13" s="22"/>
    </row>
    <row r="14" spans="1:32" ht="15.75" customHeight="1" x14ac:dyDescent="0.25">
      <c r="B14" s="35"/>
      <c r="C14" s="51"/>
      <c r="D14" s="52"/>
      <c r="E14" s="41"/>
      <c r="F14" s="41"/>
      <c r="G14" s="41"/>
      <c r="H14" s="41"/>
      <c r="I14" s="32"/>
      <c r="J14" s="33"/>
      <c r="K14" s="32"/>
      <c r="L14" s="53"/>
      <c r="M14" s="690"/>
      <c r="N14" s="690"/>
      <c r="O14" s="689"/>
      <c r="P14" s="689"/>
      <c r="Q14" s="53"/>
      <c r="R14" s="690"/>
      <c r="S14" s="690"/>
      <c r="T14" s="32"/>
      <c r="U14" s="54"/>
      <c r="V14" s="32"/>
      <c r="W14" s="32"/>
      <c r="X14" s="32"/>
      <c r="Y14" s="689"/>
      <c r="Z14" s="689"/>
      <c r="AA14" s="55"/>
      <c r="AB14" s="55"/>
      <c r="AC14" s="55"/>
      <c r="AD14" s="54"/>
      <c r="AE14" s="32"/>
      <c r="AF14" s="22"/>
    </row>
    <row r="15" spans="1:32" ht="15.75" customHeight="1" x14ac:dyDescent="0.25">
      <c r="B15" s="35"/>
      <c r="C15" s="56"/>
      <c r="D15" s="56"/>
      <c r="E15" s="57"/>
      <c r="F15" s="57"/>
      <c r="G15" s="57"/>
      <c r="H15" s="57"/>
      <c r="I15" s="32"/>
      <c r="J15" s="33"/>
      <c r="K15" s="32"/>
      <c r="L15" s="58"/>
      <c r="M15" s="690"/>
      <c r="N15" s="690"/>
      <c r="O15" s="689"/>
      <c r="P15" s="689"/>
      <c r="Q15" s="58"/>
      <c r="R15" s="691"/>
      <c r="S15" s="691"/>
      <c r="T15" s="32"/>
      <c r="U15" s="54"/>
      <c r="V15" s="32"/>
      <c r="W15" s="32"/>
      <c r="X15" s="32"/>
      <c r="Y15" s="689"/>
      <c r="Z15" s="689"/>
      <c r="AA15" s="55"/>
      <c r="AB15" s="55"/>
      <c r="AC15" s="55"/>
      <c r="AD15" s="54"/>
      <c r="AE15" s="32"/>
      <c r="AF15" s="22"/>
    </row>
    <row r="16" spans="1:32" ht="15.75" customHeight="1" x14ac:dyDescent="0.25">
      <c r="B16" s="35"/>
      <c r="C16" s="51"/>
      <c r="D16" s="59"/>
      <c r="E16" s="58"/>
      <c r="F16" s="58"/>
      <c r="G16" s="58"/>
      <c r="H16" s="58"/>
      <c r="I16" s="32"/>
      <c r="J16" s="33"/>
      <c r="K16" s="32"/>
      <c r="L16" s="58"/>
      <c r="M16" s="690"/>
      <c r="N16" s="690"/>
      <c r="O16" s="689"/>
      <c r="P16" s="689"/>
      <c r="Q16" s="58"/>
      <c r="R16" s="691"/>
      <c r="S16" s="691"/>
      <c r="T16" s="32"/>
      <c r="U16" s="54"/>
      <c r="V16" s="32"/>
      <c r="W16" s="32"/>
      <c r="X16" s="32"/>
      <c r="Y16" s="689"/>
      <c r="Z16" s="689"/>
      <c r="AA16" s="55"/>
      <c r="AB16" s="55"/>
      <c r="AC16" s="55"/>
      <c r="AD16" s="54"/>
      <c r="AE16" s="32"/>
      <c r="AF16" s="22"/>
    </row>
    <row r="17" spans="1:32" ht="16.5" customHeight="1" x14ac:dyDescent="0.25">
      <c r="B17" s="35"/>
      <c r="C17" s="56"/>
      <c r="D17" s="56"/>
      <c r="E17" s="57"/>
      <c r="F17" s="57"/>
      <c r="G17" s="57"/>
      <c r="H17" s="57"/>
      <c r="I17" s="32"/>
      <c r="J17" s="33"/>
      <c r="K17" s="32"/>
      <c r="L17" s="58"/>
      <c r="M17" s="690"/>
      <c r="N17" s="690"/>
      <c r="O17" s="689"/>
      <c r="P17" s="689"/>
      <c r="Q17" s="58"/>
      <c r="R17" s="691"/>
      <c r="S17" s="691"/>
      <c r="T17" s="32"/>
      <c r="U17" s="54"/>
      <c r="V17" s="32"/>
      <c r="W17" s="32"/>
      <c r="X17" s="32"/>
      <c r="Y17" s="689"/>
      <c r="Z17" s="689"/>
      <c r="AA17" s="55"/>
      <c r="AB17" s="55"/>
      <c r="AC17" s="55"/>
      <c r="AD17" s="54"/>
      <c r="AE17" s="32"/>
      <c r="AF17" s="22"/>
    </row>
    <row r="18" spans="1:32" ht="16.5" customHeight="1" x14ac:dyDescent="0.25">
      <c r="B18" s="35"/>
      <c r="C18" s="51"/>
      <c r="D18" s="52"/>
      <c r="E18" s="58"/>
      <c r="F18" s="58"/>
      <c r="G18" s="58"/>
      <c r="H18" s="58"/>
      <c r="I18" s="32"/>
      <c r="J18" s="33"/>
      <c r="K18" s="32"/>
      <c r="L18" s="58"/>
      <c r="M18" s="690"/>
      <c r="N18" s="690"/>
      <c r="O18" s="689"/>
      <c r="P18" s="689"/>
      <c r="Q18" s="58"/>
      <c r="R18" s="691"/>
      <c r="S18" s="691"/>
      <c r="T18" s="32"/>
      <c r="U18" s="54"/>
      <c r="V18" s="32"/>
      <c r="W18" s="32"/>
      <c r="X18" s="32"/>
      <c r="Y18" s="689"/>
      <c r="Z18" s="689"/>
      <c r="AA18" s="55"/>
      <c r="AB18" s="55"/>
      <c r="AC18" s="55"/>
      <c r="AD18" s="54"/>
      <c r="AE18" s="32"/>
      <c r="AF18" s="22"/>
    </row>
    <row r="19" spans="1:32" ht="15.75" customHeight="1" x14ac:dyDescent="0.25">
      <c r="B19" s="35"/>
      <c r="C19" s="56"/>
      <c r="D19" s="56"/>
      <c r="E19" s="57"/>
      <c r="F19" s="57"/>
      <c r="G19" s="57"/>
      <c r="H19" s="57"/>
      <c r="I19" s="32"/>
      <c r="J19" s="33"/>
      <c r="K19" s="32"/>
      <c r="L19" s="58"/>
      <c r="M19" s="690"/>
      <c r="N19" s="690"/>
      <c r="O19" s="689"/>
      <c r="P19" s="689"/>
      <c r="Q19" s="353"/>
      <c r="R19" s="691"/>
      <c r="S19" s="691"/>
      <c r="T19" s="32"/>
      <c r="U19" s="55"/>
      <c r="V19" s="32"/>
      <c r="W19" s="32"/>
      <c r="X19" s="32"/>
      <c r="Y19" s="689"/>
      <c r="Z19" s="689"/>
      <c r="AA19" s="55"/>
      <c r="AB19" s="55"/>
      <c r="AC19" s="55"/>
      <c r="AD19" s="55"/>
      <c r="AE19" s="32"/>
      <c r="AF19" s="22"/>
    </row>
    <row r="20" spans="1:32" ht="16.5" customHeight="1" x14ac:dyDescent="0.25">
      <c r="B20" s="35"/>
      <c r="C20" s="60"/>
      <c r="D20" s="61"/>
      <c r="E20" s="58"/>
      <c r="F20" s="58"/>
      <c r="G20" s="58"/>
      <c r="H20" s="58"/>
      <c r="I20" s="32"/>
      <c r="J20" s="33"/>
      <c r="K20" s="32"/>
      <c r="L20" s="58"/>
      <c r="M20" s="690"/>
      <c r="N20" s="690"/>
      <c r="O20" s="689"/>
      <c r="P20" s="689"/>
      <c r="Q20" s="353"/>
      <c r="R20" s="691"/>
      <c r="S20" s="691"/>
      <c r="T20" s="32"/>
      <c r="U20" s="54"/>
      <c r="V20" s="32"/>
      <c r="W20" s="32"/>
      <c r="X20" s="32"/>
      <c r="Y20" s="689"/>
      <c r="Z20" s="689"/>
      <c r="AA20" s="33"/>
      <c r="AB20" s="32"/>
      <c r="AC20" s="58"/>
      <c r="AD20" s="54"/>
      <c r="AE20" s="32"/>
      <c r="AF20" s="22"/>
    </row>
    <row r="21" spans="1:32" x14ac:dyDescent="0.25">
      <c r="B21" s="35"/>
      <c r="C21" s="56"/>
      <c r="D21" s="56"/>
      <c r="E21" s="57"/>
      <c r="F21" s="57"/>
      <c r="G21" s="57"/>
      <c r="H21" s="58"/>
      <c r="I21" s="32"/>
      <c r="J21" s="33"/>
      <c r="K21" s="32"/>
      <c r="L21" s="58"/>
      <c r="M21" s="690"/>
      <c r="N21" s="690"/>
      <c r="O21" s="689"/>
      <c r="P21" s="689"/>
      <c r="Q21" s="353"/>
      <c r="R21" s="691"/>
      <c r="S21" s="691"/>
      <c r="T21" s="32"/>
      <c r="U21" s="55"/>
      <c r="V21" s="32"/>
      <c r="W21" s="32"/>
      <c r="X21" s="32"/>
      <c r="Y21" s="689"/>
      <c r="Z21" s="689"/>
      <c r="AA21" s="33"/>
      <c r="AB21" s="32"/>
      <c r="AC21" s="33"/>
      <c r="AD21" s="55"/>
      <c r="AE21" s="32"/>
      <c r="AF21" s="22"/>
    </row>
    <row r="22" spans="1:32" ht="15.75" x14ac:dyDescent="0.25">
      <c r="B22" s="35"/>
      <c r="C22" s="51"/>
      <c r="D22" s="52"/>
      <c r="E22" s="58"/>
      <c r="F22" s="58"/>
      <c r="G22" s="58"/>
      <c r="H22" s="58"/>
      <c r="I22" s="32"/>
      <c r="J22" s="33"/>
      <c r="K22" s="32"/>
      <c r="L22" s="58"/>
      <c r="M22" s="690"/>
      <c r="N22" s="690"/>
      <c r="O22" s="689"/>
      <c r="P22" s="689"/>
      <c r="Q22" s="353"/>
      <c r="R22" s="691"/>
      <c r="S22" s="691"/>
      <c r="T22" s="32"/>
      <c r="U22" s="62"/>
      <c r="V22" s="32"/>
      <c r="W22" s="32"/>
      <c r="X22" s="32"/>
      <c r="Y22" s="689"/>
      <c r="Z22" s="689"/>
      <c r="AA22" s="33"/>
      <c r="AB22" s="32"/>
      <c r="AC22" s="58"/>
      <c r="AD22" s="62"/>
      <c r="AE22" s="32"/>
      <c r="AF22" s="22"/>
    </row>
    <row r="23" spans="1:32" x14ac:dyDescent="0.25">
      <c r="B23" s="35"/>
      <c r="C23" s="56"/>
      <c r="D23" s="56"/>
      <c r="E23" s="57"/>
      <c r="F23" s="57"/>
      <c r="G23" s="57"/>
      <c r="H23" s="58"/>
      <c r="I23" s="32"/>
      <c r="J23" s="33"/>
      <c r="K23" s="32"/>
      <c r="L23" s="58"/>
      <c r="M23" s="690"/>
      <c r="N23" s="690"/>
      <c r="O23" s="689"/>
      <c r="P23" s="689"/>
      <c r="Q23" s="353"/>
      <c r="R23" s="691"/>
      <c r="S23" s="691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22"/>
    </row>
    <row r="24" spans="1:32" ht="15.75" x14ac:dyDescent="0.25">
      <c r="B24" s="35"/>
      <c r="C24" s="51"/>
      <c r="D24" s="52"/>
      <c r="E24" s="58"/>
      <c r="F24" s="58"/>
      <c r="G24" s="58"/>
      <c r="H24" s="58"/>
      <c r="I24" s="32"/>
      <c r="J24" s="33"/>
      <c r="K24" s="32"/>
      <c r="L24" s="58"/>
      <c r="M24" s="690"/>
      <c r="N24" s="690"/>
      <c r="O24" s="689"/>
      <c r="P24" s="689"/>
      <c r="Q24" s="353"/>
      <c r="R24" s="691"/>
      <c r="S24" s="691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22"/>
    </row>
    <row r="25" spans="1:32" x14ac:dyDescent="0.25">
      <c r="B25" s="35"/>
      <c r="C25" s="56"/>
      <c r="D25" s="56"/>
      <c r="E25" s="57"/>
      <c r="F25" s="57"/>
      <c r="G25" s="57"/>
      <c r="H25" s="58"/>
      <c r="I25" s="32"/>
      <c r="J25" s="33"/>
      <c r="K25" s="32"/>
      <c r="L25" s="63"/>
      <c r="M25" s="690"/>
      <c r="N25" s="690"/>
      <c r="O25" s="689"/>
      <c r="P25" s="689"/>
      <c r="Q25" s="353"/>
      <c r="R25" s="691"/>
      <c r="S25" s="691"/>
      <c r="T25" s="32"/>
      <c r="U25" s="32"/>
      <c r="V25" s="32"/>
      <c r="W25" s="32"/>
      <c r="X25" s="32"/>
      <c r="Y25" s="685"/>
      <c r="Z25" s="685"/>
      <c r="AA25" s="685"/>
      <c r="AB25" s="685"/>
      <c r="AC25" s="685"/>
      <c r="AD25" s="685"/>
      <c r="AE25" s="32"/>
      <c r="AF25" s="22"/>
    </row>
    <row r="26" spans="1:32" ht="15.75" customHeight="1" x14ac:dyDescent="0.25">
      <c r="B26" s="35"/>
      <c r="C26" s="64"/>
      <c r="D26" s="53"/>
      <c r="E26" s="57"/>
      <c r="F26" s="57"/>
      <c r="G26" s="57"/>
      <c r="H26" s="57"/>
      <c r="I26" s="32"/>
      <c r="J26" s="33"/>
      <c r="K26" s="32"/>
      <c r="L26" s="58"/>
      <c r="M26" s="690"/>
      <c r="N26" s="690"/>
      <c r="O26" s="689"/>
      <c r="P26" s="689"/>
      <c r="Q26" s="353"/>
      <c r="R26" s="691"/>
      <c r="S26" s="691"/>
      <c r="T26" s="65"/>
      <c r="U26" s="32"/>
      <c r="V26" s="32"/>
      <c r="W26" s="32"/>
      <c r="X26" s="32"/>
      <c r="Y26" s="685"/>
      <c r="Z26" s="685"/>
      <c r="AA26" s="685"/>
      <c r="AB26" s="685"/>
      <c r="AC26" s="685"/>
      <c r="AD26" s="685"/>
      <c r="AE26" s="32"/>
      <c r="AF26" s="22"/>
    </row>
    <row r="27" spans="1:32" ht="15.75" customHeight="1" thickBot="1" x14ac:dyDescent="0.3">
      <c r="B27" s="35"/>
      <c r="C27" s="58"/>
      <c r="D27" s="58"/>
      <c r="E27" s="57"/>
      <c r="F27" s="57"/>
      <c r="G27" s="57"/>
      <c r="H27" s="58"/>
      <c r="I27" s="32"/>
      <c r="J27" s="33"/>
      <c r="K27" s="32"/>
      <c r="L27" s="58"/>
      <c r="M27" s="690"/>
      <c r="N27" s="690"/>
      <c r="O27" s="689"/>
      <c r="P27" s="689"/>
      <c r="Q27" s="353"/>
      <c r="R27" s="691"/>
      <c r="S27" s="691"/>
      <c r="T27" s="65"/>
      <c r="U27" s="32"/>
      <c r="V27" s="32"/>
      <c r="W27" s="32"/>
      <c r="X27" s="692"/>
      <c r="Y27" s="692"/>
      <c r="Z27" s="692"/>
      <c r="AA27" s="692"/>
      <c r="AB27" s="692"/>
      <c r="AC27" s="692"/>
      <c r="AD27" s="692"/>
      <c r="AE27" s="692"/>
      <c r="AF27" s="22"/>
    </row>
    <row r="28" spans="1:32" ht="15.75" customHeight="1" x14ac:dyDescent="0.25">
      <c r="B28" s="35"/>
      <c r="C28" s="67"/>
      <c r="D28" s="64"/>
      <c r="E28" s="41"/>
      <c r="F28" s="41"/>
      <c r="G28" s="41"/>
      <c r="H28" s="41"/>
      <c r="I28" s="693" t="s">
        <v>154</v>
      </c>
      <c r="J28" s="694"/>
      <c r="K28" s="694"/>
      <c r="L28" s="694"/>
      <c r="M28" s="694"/>
      <c r="N28" s="695"/>
      <c r="O28" s="35"/>
      <c r="P28" s="32"/>
      <c r="Q28" s="353"/>
      <c r="R28" s="691"/>
      <c r="S28" s="691"/>
      <c r="T28" s="68"/>
      <c r="U28" s="32"/>
      <c r="V28" s="32"/>
      <c r="W28" s="32"/>
      <c r="X28" s="692"/>
      <c r="Y28" s="692"/>
      <c r="Z28" s="692"/>
      <c r="AA28" s="692"/>
      <c r="AB28" s="692"/>
      <c r="AC28" s="692"/>
      <c r="AD28" s="692"/>
      <c r="AE28" s="692"/>
      <c r="AF28" s="22"/>
    </row>
    <row r="29" spans="1:32" ht="15.75" customHeight="1" x14ac:dyDescent="0.25">
      <c r="B29" s="35"/>
      <c r="C29" s="58"/>
      <c r="D29" s="58"/>
      <c r="E29" s="57"/>
      <c r="F29" s="57"/>
      <c r="G29" s="57"/>
      <c r="H29" s="58"/>
      <c r="I29" s="696" t="s">
        <v>146</v>
      </c>
      <c r="J29" s="697"/>
      <c r="K29" s="697"/>
      <c r="L29" s="697"/>
      <c r="M29" s="697"/>
      <c r="N29" s="698"/>
      <c r="O29" s="32"/>
      <c r="P29" s="32"/>
      <c r="Q29" s="353"/>
      <c r="R29" s="691"/>
      <c r="S29" s="691"/>
      <c r="T29" s="68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22"/>
    </row>
    <row r="30" spans="1:32" ht="15.75" customHeight="1" thickBot="1" x14ac:dyDescent="0.3">
      <c r="B30" s="35"/>
      <c r="C30" s="64"/>
      <c r="D30" s="53"/>
      <c r="E30" s="57"/>
      <c r="F30" s="57"/>
      <c r="G30" s="57"/>
      <c r="H30" s="57"/>
      <c r="I30" s="699" t="s">
        <v>143</v>
      </c>
      <c r="J30" s="700"/>
      <c r="K30" s="700"/>
      <c r="L30" s="700"/>
      <c r="M30" s="700"/>
      <c r="N30" s="701"/>
      <c r="O30" s="35"/>
      <c r="P30" s="32"/>
      <c r="Q30" s="353"/>
      <c r="R30" s="691"/>
      <c r="S30" s="691"/>
      <c r="T30" s="39"/>
      <c r="U30" s="32"/>
      <c r="V30" s="32"/>
      <c r="W30" s="32"/>
      <c r="X30" s="32"/>
      <c r="Y30" s="41"/>
      <c r="Z30" s="41"/>
      <c r="AA30" s="42"/>
      <c r="AB30" s="41"/>
      <c r="AC30" s="42"/>
      <c r="AD30" s="41"/>
      <c r="AE30" s="32"/>
      <c r="AF30" s="22"/>
    </row>
    <row r="31" spans="1:32" ht="16.5" thickBot="1" x14ac:dyDescent="0.3">
      <c r="A31" s="69"/>
      <c r="B31" s="35"/>
      <c r="C31" s="58"/>
      <c r="D31" s="58"/>
      <c r="E31" s="57"/>
      <c r="F31" s="57"/>
      <c r="G31" s="57"/>
      <c r="H31" s="58"/>
      <c r="I31" s="16"/>
      <c r="J31" s="163"/>
      <c r="K31" s="164"/>
      <c r="L31" s="164"/>
      <c r="M31" s="690"/>
      <c r="N31" s="690"/>
      <c r="O31" s="689"/>
      <c r="P31" s="689"/>
      <c r="Q31" s="353"/>
      <c r="R31" s="691"/>
      <c r="S31" s="691"/>
      <c r="T31" s="32"/>
      <c r="U31" s="32"/>
      <c r="V31" s="32"/>
      <c r="W31" s="32"/>
      <c r="X31" s="32"/>
      <c r="Y31" s="687"/>
      <c r="Z31" s="687"/>
      <c r="AA31" s="43"/>
      <c r="AB31" s="43"/>
      <c r="AC31" s="45"/>
      <c r="AD31" s="46"/>
      <c r="AE31" s="32"/>
      <c r="AF31" s="22"/>
    </row>
    <row r="32" spans="1:32" ht="15.75" x14ac:dyDescent="0.25">
      <c r="A32" s="69"/>
      <c r="B32" s="35"/>
      <c r="C32" s="70"/>
      <c r="D32" s="70"/>
      <c r="E32" s="58"/>
      <c r="F32" s="58"/>
      <c r="G32" s="58"/>
      <c r="H32" s="58"/>
      <c r="I32" s="189" t="s">
        <v>41</v>
      </c>
      <c r="J32" s="190"/>
      <c r="K32" s="191"/>
      <c r="L32" s="192"/>
      <c r="M32" s="690"/>
      <c r="N32" s="690"/>
      <c r="O32" s="689"/>
      <c r="P32" s="689"/>
      <c r="Q32" s="353"/>
      <c r="R32" s="691"/>
      <c r="S32" s="691"/>
      <c r="T32" s="32"/>
      <c r="U32" s="32"/>
      <c r="V32" s="32"/>
      <c r="W32" s="32"/>
      <c r="X32" s="32"/>
      <c r="Y32" s="48"/>
      <c r="Z32" s="48"/>
      <c r="AA32" s="49"/>
      <c r="AB32" s="48"/>
      <c r="AC32" s="45"/>
      <c r="AD32" s="41"/>
      <c r="AE32" s="32"/>
      <c r="AF32" s="22"/>
    </row>
    <row r="33" spans="1:32" x14ac:dyDescent="0.25">
      <c r="A33" s="69"/>
      <c r="B33" s="35"/>
      <c r="C33" s="58"/>
      <c r="D33" s="58"/>
      <c r="E33" s="57"/>
      <c r="F33" s="57"/>
      <c r="G33" s="57"/>
      <c r="H33" s="58"/>
      <c r="I33" s="193" t="s">
        <v>42</v>
      </c>
      <c r="J33" s="194"/>
      <c r="K33" s="195"/>
      <c r="L33" s="196"/>
      <c r="M33" s="690"/>
      <c r="N33" s="690"/>
      <c r="O33" s="689"/>
      <c r="P33" s="689"/>
      <c r="Q33" s="353"/>
      <c r="R33" s="691"/>
      <c r="S33" s="691"/>
      <c r="T33" s="32"/>
      <c r="U33" s="32"/>
      <c r="V33" s="32"/>
      <c r="W33" s="32"/>
      <c r="X33" s="32"/>
      <c r="Y33" s="689"/>
      <c r="Z33" s="689"/>
      <c r="AA33" s="33"/>
      <c r="AB33" s="32"/>
      <c r="AC33" s="33"/>
      <c r="AD33" s="32"/>
      <c r="AE33" s="32"/>
      <c r="AF33" s="22"/>
    </row>
    <row r="34" spans="1:32" ht="15.75" x14ac:dyDescent="0.25">
      <c r="A34" s="69"/>
      <c r="B34" s="35"/>
      <c r="C34" s="64"/>
      <c r="D34" s="53"/>
      <c r="E34" s="57"/>
      <c r="F34" s="57"/>
      <c r="G34" s="57"/>
      <c r="H34" s="58"/>
      <c r="I34" s="193" t="s">
        <v>44</v>
      </c>
      <c r="J34" s="194"/>
      <c r="K34" s="195"/>
      <c r="L34" s="196"/>
      <c r="M34" s="690"/>
      <c r="N34" s="690"/>
      <c r="O34" s="689"/>
      <c r="P34" s="689"/>
      <c r="Q34" s="41"/>
      <c r="R34" s="690"/>
      <c r="S34" s="690"/>
      <c r="T34" s="32"/>
      <c r="U34" s="32"/>
      <c r="V34" s="32"/>
      <c r="W34" s="32"/>
      <c r="X34" s="32"/>
      <c r="Y34" s="689"/>
      <c r="Z34" s="689"/>
      <c r="AA34" s="55"/>
      <c r="AB34" s="55"/>
      <c r="AC34" s="55"/>
      <c r="AD34" s="54"/>
      <c r="AE34" s="32"/>
      <c r="AF34" s="22"/>
    </row>
    <row r="35" spans="1:32" ht="16.5" thickBot="1" x14ac:dyDescent="0.3">
      <c r="A35" s="69"/>
      <c r="B35" s="35"/>
      <c r="C35" s="64"/>
      <c r="D35" s="53"/>
      <c r="E35" s="57"/>
      <c r="F35" s="57"/>
      <c r="G35" s="57"/>
      <c r="H35" s="57"/>
      <c r="I35" s="201" t="s">
        <v>45</v>
      </c>
      <c r="J35" s="202"/>
      <c r="K35" s="203"/>
      <c r="L35" s="204"/>
      <c r="M35" s="690"/>
      <c r="N35" s="690"/>
      <c r="O35" s="689"/>
      <c r="P35" s="689"/>
      <c r="Q35" s="353"/>
      <c r="R35" s="691"/>
      <c r="S35" s="691"/>
      <c r="T35" s="32"/>
      <c r="U35" s="32"/>
      <c r="V35" s="32"/>
      <c r="W35" s="32"/>
      <c r="X35" s="32"/>
      <c r="Y35" s="689"/>
      <c r="Z35" s="689"/>
      <c r="AA35" s="55"/>
      <c r="AB35" s="55"/>
      <c r="AC35" s="55"/>
      <c r="AD35" s="55"/>
      <c r="AE35" s="32"/>
      <c r="AF35" s="22"/>
    </row>
    <row r="36" spans="1:32" ht="15.75" x14ac:dyDescent="0.25">
      <c r="A36" s="69"/>
      <c r="B36" s="35"/>
      <c r="C36" s="64"/>
      <c r="D36" s="53"/>
      <c r="E36" s="57"/>
      <c r="F36" s="57"/>
      <c r="G36" s="57"/>
      <c r="H36" s="57"/>
      <c r="I36" s="16"/>
      <c r="J36" s="17"/>
      <c r="K36" s="16"/>
      <c r="L36" s="16"/>
      <c r="M36" s="690"/>
      <c r="N36" s="690"/>
      <c r="O36" s="689"/>
      <c r="P36" s="689"/>
      <c r="Q36" s="353"/>
      <c r="R36" s="690"/>
      <c r="S36" s="690"/>
      <c r="T36" s="32"/>
      <c r="U36" s="32"/>
      <c r="V36" s="32"/>
      <c r="W36" s="32"/>
      <c r="X36" s="32"/>
      <c r="Y36" s="689"/>
      <c r="Z36" s="689"/>
      <c r="AA36" s="33"/>
      <c r="AB36" s="32"/>
      <c r="AC36" s="33"/>
      <c r="AD36" s="54"/>
      <c r="AE36" s="32"/>
      <c r="AF36" s="22"/>
    </row>
    <row r="37" spans="1:32" x14ac:dyDescent="0.25">
      <c r="A37" s="69"/>
      <c r="B37" s="35"/>
      <c r="C37" s="58"/>
      <c r="D37" s="58"/>
      <c r="E37" s="58"/>
      <c r="F37" s="58"/>
      <c r="G37" s="58"/>
      <c r="H37" s="58"/>
      <c r="I37" s="32"/>
      <c r="J37" s="58"/>
      <c r="K37" s="58"/>
      <c r="L37" s="42"/>
      <c r="M37" s="690"/>
      <c r="N37" s="690"/>
      <c r="O37" s="689"/>
      <c r="P37" s="689"/>
      <c r="Q37" s="353"/>
      <c r="R37" s="712"/>
      <c r="S37" s="712"/>
      <c r="T37" s="32"/>
      <c r="U37" s="32"/>
      <c r="V37" s="32"/>
      <c r="W37" s="32"/>
      <c r="X37" s="32"/>
      <c r="Y37" s="689"/>
      <c r="Z37" s="689"/>
      <c r="AA37" s="33"/>
      <c r="AB37" s="32"/>
      <c r="AC37" s="33"/>
      <c r="AD37" s="55"/>
      <c r="AE37" s="32"/>
      <c r="AF37" s="22"/>
    </row>
    <row r="38" spans="1:32" x14ac:dyDescent="0.25">
      <c r="A38" s="69"/>
      <c r="B38" s="35"/>
      <c r="C38" s="53"/>
      <c r="D38" s="53"/>
      <c r="E38" s="58"/>
      <c r="F38" s="58"/>
      <c r="G38" s="57"/>
      <c r="H38" s="57"/>
      <c r="I38" s="32"/>
      <c r="J38" s="58"/>
      <c r="K38" s="58"/>
      <c r="L38" s="58"/>
      <c r="M38" s="58"/>
      <c r="N38" s="72"/>
      <c r="O38" s="32"/>
      <c r="P38" s="32"/>
      <c r="Q38" s="33"/>
      <c r="R38" s="33"/>
      <c r="S38" s="33"/>
      <c r="T38" s="32"/>
      <c r="U38" s="32"/>
      <c r="V38" s="32"/>
      <c r="W38" s="32"/>
      <c r="X38" s="32"/>
      <c r="Y38" s="689"/>
      <c r="Z38" s="689"/>
      <c r="AA38" s="33"/>
      <c r="AB38" s="32"/>
      <c r="AC38" s="33"/>
      <c r="AD38" s="62"/>
      <c r="AE38" s="32"/>
      <c r="AF38" s="22"/>
    </row>
    <row r="39" spans="1:32" x14ac:dyDescent="0.25">
      <c r="A39" s="69"/>
      <c r="B39" s="35"/>
      <c r="C39" s="53"/>
      <c r="D39" s="53"/>
      <c r="E39" s="57"/>
      <c r="F39" s="58"/>
      <c r="G39" s="57"/>
      <c r="H39" s="58"/>
      <c r="I39" s="32"/>
      <c r="J39" s="58"/>
      <c r="K39" s="58"/>
      <c r="L39" s="58"/>
      <c r="M39" s="58"/>
      <c r="N39" s="72"/>
      <c r="O39" s="32"/>
      <c r="P39" s="32"/>
      <c r="Q39" s="33"/>
      <c r="R39" s="33"/>
      <c r="S39" s="33"/>
      <c r="T39" s="32"/>
      <c r="U39" s="32"/>
      <c r="V39" s="32"/>
      <c r="W39" s="32"/>
      <c r="X39" s="32"/>
      <c r="Y39" s="689"/>
      <c r="Z39" s="689"/>
      <c r="AA39" s="55"/>
      <c r="AB39" s="55"/>
      <c r="AC39" s="55"/>
      <c r="AD39" s="55"/>
      <c r="AE39" s="32"/>
      <c r="AF39" s="22"/>
    </row>
    <row r="40" spans="1:32" x14ac:dyDescent="0.25">
      <c r="A40" s="69"/>
      <c r="B40" s="35"/>
      <c r="C40" s="53"/>
      <c r="D40" s="53"/>
      <c r="E40" s="58"/>
      <c r="F40" s="58"/>
      <c r="G40" s="57"/>
      <c r="H40" s="58"/>
      <c r="I40" s="32"/>
      <c r="J40" s="58"/>
      <c r="K40" s="58"/>
      <c r="L40" s="58"/>
      <c r="M40" s="58"/>
      <c r="N40" s="72"/>
      <c r="O40" s="32"/>
      <c r="P40" s="32"/>
      <c r="Q40" s="33"/>
      <c r="R40" s="33"/>
      <c r="S40" s="33"/>
      <c r="T40" s="32"/>
      <c r="U40" s="32"/>
      <c r="V40" s="32"/>
      <c r="W40" s="32"/>
      <c r="X40" s="32"/>
      <c r="Y40" s="689"/>
      <c r="Z40" s="689"/>
      <c r="AA40" s="33"/>
      <c r="AB40" s="32"/>
      <c r="AC40" s="58"/>
      <c r="AD40" s="54"/>
      <c r="AE40" s="32"/>
      <c r="AF40" s="22"/>
    </row>
    <row r="41" spans="1:32" x14ac:dyDescent="0.25">
      <c r="A41" s="69"/>
      <c r="B41" s="35"/>
      <c r="C41" s="467"/>
      <c r="D41" s="467"/>
      <c r="E41" s="467"/>
      <c r="F41" s="467"/>
      <c r="G41" s="467"/>
      <c r="H41" s="467"/>
      <c r="I41" s="32"/>
      <c r="J41" s="42"/>
      <c r="K41" s="41"/>
      <c r="L41" s="41"/>
      <c r="M41" s="41"/>
      <c r="N41" s="41"/>
      <c r="O41" s="32"/>
      <c r="P41" s="32"/>
      <c r="Q41" s="33"/>
      <c r="R41" s="33"/>
      <c r="S41" s="33"/>
      <c r="T41" s="32"/>
      <c r="U41" s="32"/>
      <c r="V41" s="32"/>
      <c r="W41" s="32"/>
      <c r="X41" s="32"/>
      <c r="Y41" s="689"/>
      <c r="Z41" s="689"/>
      <c r="AA41" s="33"/>
      <c r="AB41" s="32"/>
      <c r="AC41" s="33"/>
      <c r="AD41" s="466"/>
      <c r="AE41" s="32"/>
      <c r="AF41" s="22"/>
    </row>
    <row r="42" spans="1:32" ht="15.75" x14ac:dyDescent="0.25">
      <c r="A42" s="69"/>
      <c r="B42" s="35"/>
      <c r="C42" s="45"/>
      <c r="D42" s="467"/>
      <c r="E42" s="469"/>
      <c r="F42" s="469"/>
      <c r="G42" s="469"/>
      <c r="H42" s="469"/>
      <c r="I42" s="32"/>
      <c r="J42" s="42"/>
      <c r="K42" s="41"/>
      <c r="L42" s="41"/>
      <c r="M42" s="467"/>
      <c r="N42" s="468"/>
      <c r="O42" s="32"/>
      <c r="P42" s="32"/>
      <c r="Q42" s="33"/>
      <c r="R42" s="33"/>
      <c r="S42" s="33"/>
      <c r="T42" s="32"/>
      <c r="U42" s="32"/>
      <c r="V42" s="32"/>
      <c r="W42" s="32"/>
      <c r="X42" s="32"/>
      <c r="Y42" s="689"/>
      <c r="Z42" s="689"/>
      <c r="AA42" s="33"/>
      <c r="AB42" s="32"/>
      <c r="AC42" s="467"/>
      <c r="AD42" s="62"/>
      <c r="AE42" s="32"/>
      <c r="AF42" s="22"/>
    </row>
    <row r="43" spans="1:32" x14ac:dyDescent="0.25">
      <c r="A43" s="69"/>
      <c r="B43" s="35"/>
      <c r="C43" s="467"/>
      <c r="D43" s="467"/>
      <c r="E43" s="467"/>
      <c r="F43" s="467"/>
      <c r="G43" s="467"/>
      <c r="H43" s="467"/>
      <c r="I43" s="32"/>
      <c r="J43" s="42"/>
      <c r="K43" s="41"/>
      <c r="L43" s="41"/>
      <c r="M43" s="467"/>
      <c r="N43" s="467"/>
      <c r="O43" s="32"/>
      <c r="P43" s="32"/>
      <c r="Q43" s="33"/>
      <c r="R43" s="33"/>
      <c r="S43" s="33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22"/>
    </row>
    <row r="44" spans="1:32" ht="15.75" x14ac:dyDescent="0.25">
      <c r="A44" s="69"/>
      <c r="B44" s="35"/>
      <c r="C44" s="45"/>
      <c r="D44" s="467"/>
      <c r="E44" s="469"/>
      <c r="F44" s="469"/>
      <c r="G44" s="469"/>
      <c r="H44" s="469"/>
      <c r="I44" s="32"/>
      <c r="J44" s="42"/>
      <c r="K44" s="41"/>
      <c r="L44" s="41"/>
      <c r="M44" s="467"/>
      <c r="N44" s="469"/>
      <c r="O44" s="32"/>
      <c r="P44" s="32"/>
      <c r="Q44" s="33"/>
      <c r="R44" s="33"/>
      <c r="S44" s="33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22"/>
    </row>
    <row r="45" spans="1:32" ht="16.5" customHeight="1" x14ac:dyDescent="0.25">
      <c r="A45" s="69"/>
      <c r="B45" s="35"/>
      <c r="C45" s="45"/>
      <c r="D45" s="467"/>
      <c r="E45" s="73"/>
      <c r="F45" s="73"/>
      <c r="G45" s="73"/>
      <c r="H45" s="469"/>
      <c r="I45" s="32"/>
      <c r="J45" s="33"/>
      <c r="K45" s="32"/>
      <c r="L45" s="32"/>
      <c r="M45" s="32"/>
      <c r="N45" s="32"/>
      <c r="O45" s="32"/>
      <c r="P45" s="32"/>
      <c r="Q45" s="33"/>
      <c r="R45" s="33"/>
      <c r="S45" s="33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22"/>
    </row>
    <row r="46" spans="1:32" ht="16.5" customHeight="1" x14ac:dyDescent="0.25">
      <c r="A46" s="69"/>
      <c r="B46" s="35"/>
      <c r="C46" s="63"/>
      <c r="D46" s="467"/>
      <c r="E46" s="467"/>
      <c r="F46" s="467"/>
      <c r="G46" s="467"/>
      <c r="H46" s="467"/>
      <c r="I46" s="32"/>
      <c r="J46" s="33"/>
      <c r="K46" s="32"/>
      <c r="L46" s="32"/>
      <c r="M46" s="32"/>
      <c r="N46" s="32"/>
      <c r="O46" s="32"/>
      <c r="P46" s="32"/>
      <c r="Q46" s="33"/>
      <c r="R46" s="33"/>
      <c r="S46" s="33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22"/>
    </row>
    <row r="47" spans="1:32" ht="16.5" customHeight="1" x14ac:dyDescent="0.25">
      <c r="A47" s="69"/>
      <c r="B47" s="35"/>
      <c r="C47" s="63"/>
      <c r="D47" s="467"/>
      <c r="E47" s="467"/>
      <c r="F47" s="467"/>
      <c r="G47" s="467"/>
      <c r="H47" s="467"/>
      <c r="I47" s="32"/>
      <c r="J47" s="33"/>
      <c r="K47" s="32"/>
      <c r="L47" s="32"/>
      <c r="M47" s="32"/>
      <c r="N47" s="32"/>
      <c r="O47" s="32"/>
      <c r="P47" s="32"/>
      <c r="Q47" s="33"/>
      <c r="R47" s="33"/>
      <c r="S47" s="33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22"/>
    </row>
    <row r="48" spans="1:32" ht="16.5" customHeight="1" x14ac:dyDescent="0.25">
      <c r="A48" s="69"/>
      <c r="B48" s="35"/>
      <c r="C48" s="63"/>
      <c r="D48" s="467"/>
      <c r="E48" s="467"/>
      <c r="F48" s="467"/>
      <c r="G48" s="467"/>
      <c r="H48" s="467"/>
      <c r="I48" s="32"/>
      <c r="J48" s="33"/>
      <c r="K48" s="32"/>
      <c r="L48" s="32"/>
      <c r="M48" s="32"/>
      <c r="N48" s="32"/>
      <c r="O48" s="32"/>
      <c r="P48" s="32"/>
      <c r="Q48" s="33"/>
      <c r="R48" s="33"/>
      <c r="S48" s="33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22"/>
    </row>
    <row r="49" spans="1:32" ht="16.5" customHeight="1" x14ac:dyDescent="0.25">
      <c r="A49" s="69"/>
      <c r="B49" s="74"/>
      <c r="C49" s="63"/>
      <c r="D49" s="467"/>
      <c r="E49" s="467"/>
      <c r="F49" s="467"/>
      <c r="G49" s="467"/>
      <c r="H49" s="467"/>
      <c r="I49" s="32"/>
      <c r="J49" s="33"/>
      <c r="K49" s="32"/>
      <c r="L49" s="32"/>
      <c r="M49" s="32"/>
      <c r="N49" s="32"/>
      <c r="O49" s="32"/>
      <c r="P49" s="32"/>
      <c r="Q49" s="33"/>
      <c r="R49" s="33"/>
      <c r="S49" s="33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22"/>
    </row>
    <row r="50" spans="1:32" ht="16.5" customHeight="1" x14ac:dyDescent="0.25">
      <c r="A50" s="69"/>
      <c r="B50" s="75"/>
      <c r="C50" s="63"/>
      <c r="D50" s="467"/>
      <c r="E50" s="467"/>
      <c r="F50" s="467"/>
      <c r="G50" s="467"/>
      <c r="H50" s="467"/>
      <c r="I50" s="32"/>
      <c r="J50" s="33"/>
      <c r="K50" s="32"/>
      <c r="L50" s="32"/>
      <c r="M50" s="32"/>
      <c r="N50" s="32"/>
      <c r="O50" s="32"/>
      <c r="P50" s="32"/>
      <c r="Q50" s="33"/>
      <c r="R50" s="33"/>
      <c r="S50" s="33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22"/>
    </row>
    <row r="51" spans="1:32" ht="15.75" x14ac:dyDescent="0.25">
      <c r="A51" s="69"/>
      <c r="B51" s="75"/>
      <c r="C51" s="467"/>
      <c r="D51" s="467"/>
      <c r="E51" s="469"/>
      <c r="F51" s="467"/>
      <c r="G51" s="469"/>
      <c r="H51" s="467"/>
      <c r="I51" s="32"/>
      <c r="J51" s="33"/>
      <c r="K51" s="32"/>
      <c r="L51" s="32"/>
      <c r="M51" s="32"/>
      <c r="N51" s="32"/>
      <c r="O51" s="32"/>
      <c r="P51" s="32"/>
      <c r="Q51" s="33"/>
      <c r="R51" s="33"/>
      <c r="S51" s="33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22"/>
    </row>
    <row r="52" spans="1:32" ht="33" customHeight="1" x14ac:dyDescent="0.6">
      <c r="A52" s="69"/>
      <c r="B52" s="708"/>
      <c r="C52" s="709"/>
      <c r="D52" s="709"/>
      <c r="E52" s="709"/>
      <c r="F52" s="709"/>
      <c r="G52" s="709"/>
      <c r="H52" s="709"/>
      <c r="I52" s="32"/>
      <c r="J52" s="33"/>
      <c r="K52" s="65"/>
      <c r="L52" s="65"/>
      <c r="M52" s="465"/>
      <c r="N52" s="65"/>
      <c r="O52" s="65"/>
      <c r="P52" s="65"/>
      <c r="Q52" s="65"/>
      <c r="R52" s="33"/>
      <c r="S52" s="33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22"/>
    </row>
    <row r="53" spans="1:32" ht="15.75" x14ac:dyDescent="0.25">
      <c r="A53" s="69"/>
      <c r="B53" s="76"/>
      <c r="C53" s="476"/>
      <c r="D53" s="476"/>
      <c r="E53" s="476"/>
      <c r="F53" s="476"/>
      <c r="G53" s="476"/>
      <c r="H53" s="476"/>
      <c r="I53" s="16"/>
      <c r="J53" s="78"/>
      <c r="K53" s="78"/>
      <c r="L53" s="78"/>
      <c r="M53" s="78"/>
      <c r="N53" s="78"/>
      <c r="O53" s="78"/>
      <c r="P53" s="78"/>
      <c r="Q53" s="78"/>
      <c r="R53" s="17"/>
      <c r="S53" s="17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22"/>
    </row>
    <row r="54" spans="1:32" ht="15.75" customHeight="1" x14ac:dyDescent="0.25">
      <c r="A54" s="69"/>
      <c r="B54" s="76"/>
      <c r="C54" s="473"/>
      <c r="D54" s="476"/>
      <c r="E54" s="477"/>
      <c r="F54" s="477"/>
      <c r="G54" s="477"/>
      <c r="H54" s="477"/>
      <c r="I54" s="16"/>
      <c r="J54" s="475"/>
      <c r="K54" s="83"/>
      <c r="L54" s="83"/>
      <c r="M54" s="83"/>
      <c r="N54" s="83"/>
      <c r="O54" s="16"/>
      <c r="P54" s="16"/>
      <c r="Q54" s="17"/>
      <c r="R54" s="17"/>
      <c r="S54" s="1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22"/>
    </row>
    <row r="55" spans="1:32" ht="15.75" x14ac:dyDescent="0.25">
      <c r="A55" s="69"/>
      <c r="B55" s="84"/>
      <c r="C55" s="85"/>
      <c r="D55" s="85"/>
      <c r="E55" s="86"/>
      <c r="F55" s="472"/>
      <c r="G55" s="472"/>
      <c r="H55" s="88"/>
      <c r="I55" s="705"/>
      <c r="J55" s="705"/>
      <c r="K55" s="471"/>
      <c r="L55" s="471"/>
      <c r="M55" s="710"/>
      <c r="N55" s="710"/>
      <c r="O55" s="711"/>
      <c r="P55" s="711"/>
      <c r="Q55" s="707"/>
      <c r="R55" s="707"/>
      <c r="S55" s="707"/>
      <c r="T55" s="707"/>
      <c r="U55" s="707"/>
      <c r="V55" s="707"/>
      <c r="W55" s="707"/>
      <c r="X55" s="707"/>
      <c r="Y55" s="707"/>
      <c r="Z55" s="707"/>
      <c r="AA55" s="471"/>
      <c r="AB55" s="90"/>
      <c r="AC55" s="705"/>
      <c r="AD55" s="705"/>
      <c r="AE55" s="705"/>
      <c r="AF55" s="706"/>
    </row>
    <row r="56" spans="1:32" ht="15.75" x14ac:dyDescent="0.25">
      <c r="A56" s="69"/>
      <c r="B56" s="91"/>
      <c r="C56" s="473"/>
      <c r="D56" s="473"/>
      <c r="E56" s="473"/>
      <c r="F56" s="472"/>
      <c r="G56" s="93"/>
      <c r="H56" s="93"/>
      <c r="I56" s="471"/>
      <c r="J56" s="473"/>
      <c r="K56" s="473"/>
      <c r="L56" s="473"/>
      <c r="M56" s="473"/>
      <c r="N56" s="472"/>
      <c r="O56" s="473"/>
      <c r="P56" s="473"/>
      <c r="Q56" s="471"/>
      <c r="R56" s="471"/>
      <c r="S56" s="471"/>
      <c r="T56" s="471"/>
      <c r="U56" s="471"/>
      <c r="V56" s="471"/>
      <c r="W56" s="471"/>
      <c r="X56" s="707"/>
      <c r="Y56" s="707"/>
      <c r="Z56" s="707"/>
      <c r="AA56" s="471"/>
      <c r="AB56" s="90"/>
      <c r="AC56" s="705"/>
      <c r="AD56" s="705"/>
      <c r="AE56" s="705"/>
      <c r="AF56" s="706"/>
    </row>
    <row r="57" spans="1:32" ht="15.75" x14ac:dyDescent="0.25">
      <c r="A57" s="69"/>
      <c r="B57" s="84"/>
      <c r="C57" s="85"/>
      <c r="D57" s="85"/>
      <c r="E57" s="86"/>
      <c r="F57" s="478"/>
      <c r="G57" s="93"/>
      <c r="H57" s="93"/>
      <c r="I57" s="471"/>
      <c r="J57" s="471"/>
      <c r="K57" s="471"/>
      <c r="L57" s="471"/>
      <c r="M57" s="471"/>
      <c r="N57" s="470"/>
      <c r="O57" s="473"/>
      <c r="P57" s="471"/>
      <c r="Q57" s="471"/>
      <c r="R57" s="471"/>
      <c r="S57" s="471"/>
      <c r="T57" s="471"/>
      <c r="U57" s="471"/>
      <c r="V57" s="471"/>
      <c r="W57" s="471"/>
      <c r="X57" s="471"/>
      <c r="Y57" s="471"/>
      <c r="Z57" s="471"/>
      <c r="AA57" s="471"/>
      <c r="AB57" s="90"/>
      <c r="AC57" s="705"/>
      <c r="AD57" s="705"/>
      <c r="AE57" s="705"/>
      <c r="AF57" s="706"/>
    </row>
    <row r="58" spans="1:32" x14ac:dyDescent="0.25">
      <c r="A58" s="69"/>
      <c r="B58" s="97"/>
      <c r="C58" s="16"/>
      <c r="D58" s="16"/>
      <c r="E58" s="17"/>
      <c r="F58" s="16"/>
      <c r="G58" s="16"/>
      <c r="H58" s="16"/>
      <c r="I58" s="16"/>
      <c r="J58" s="17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7"/>
      <c r="Y58" s="16"/>
      <c r="Z58" s="16"/>
      <c r="AA58" s="16"/>
      <c r="AB58" s="16"/>
      <c r="AC58" s="16"/>
      <c r="AD58" s="16"/>
      <c r="AE58" s="16"/>
      <c r="AF58" s="22"/>
    </row>
    <row r="59" spans="1:32" x14ac:dyDescent="0.25">
      <c r="A59" s="69"/>
      <c r="B59" s="98"/>
      <c r="C59" s="474"/>
      <c r="D59" s="474"/>
      <c r="E59" s="100"/>
      <c r="F59" s="474"/>
      <c r="G59" s="474"/>
      <c r="H59" s="474"/>
      <c r="I59" s="474"/>
      <c r="J59" s="100"/>
      <c r="K59" s="474"/>
      <c r="L59" s="474"/>
      <c r="M59" s="474"/>
      <c r="N59" s="474"/>
      <c r="O59" s="474"/>
      <c r="P59" s="474"/>
      <c r="Q59" s="474"/>
      <c r="R59" s="474"/>
      <c r="S59" s="474"/>
      <c r="T59" s="474"/>
      <c r="U59" s="474"/>
      <c r="V59" s="474"/>
      <c r="W59" s="474"/>
      <c r="X59" s="474"/>
      <c r="Y59" s="474"/>
      <c r="Z59" s="474"/>
      <c r="AA59" s="474"/>
      <c r="AB59" s="474"/>
      <c r="AC59" s="474"/>
      <c r="AD59" s="474"/>
      <c r="AE59" s="474"/>
      <c r="AF59" s="101"/>
    </row>
    <row r="60" spans="1:32" x14ac:dyDescent="0.25">
      <c r="A60" s="69"/>
      <c r="B60" s="97"/>
      <c r="C60" s="16"/>
      <c r="D60" s="16"/>
      <c r="E60" s="17"/>
      <c r="F60" s="16"/>
      <c r="G60" s="16"/>
      <c r="H60" s="16"/>
      <c r="I60" s="16"/>
      <c r="J60" s="17"/>
      <c r="K60" s="16"/>
      <c r="L60" s="16"/>
      <c r="M60" s="16"/>
      <c r="N60" s="16"/>
      <c r="O60" s="16"/>
      <c r="P60" s="16"/>
      <c r="Q60" s="17"/>
      <c r="R60" s="16"/>
      <c r="S60" s="16"/>
      <c r="T60" s="16"/>
      <c r="U60" s="16"/>
      <c r="V60" s="16"/>
      <c r="W60" s="16"/>
      <c r="X60" s="17"/>
      <c r="Y60" s="16"/>
      <c r="Z60" s="16"/>
      <c r="AA60" s="16"/>
      <c r="AB60" s="16"/>
      <c r="AC60" s="16"/>
      <c r="AD60" s="16"/>
      <c r="AE60" s="16"/>
      <c r="AF60" s="22"/>
    </row>
    <row r="61" spans="1:32" ht="15.75" x14ac:dyDescent="0.25">
      <c r="A61" s="69"/>
      <c r="B61" s="97"/>
      <c r="C61" s="16"/>
      <c r="D61" s="16"/>
      <c r="E61" s="17"/>
      <c r="F61" s="102"/>
      <c r="G61" s="102"/>
      <c r="H61" s="102"/>
      <c r="I61" s="102"/>
      <c r="J61" s="17"/>
      <c r="K61" s="16"/>
      <c r="L61" s="16"/>
      <c r="M61" s="103"/>
      <c r="N61" s="102"/>
      <c r="O61" s="102"/>
      <c r="P61" s="16"/>
      <c r="Q61" s="17"/>
      <c r="R61" s="102"/>
      <c r="S61" s="102"/>
      <c r="T61" s="102"/>
      <c r="U61" s="102"/>
      <c r="V61" s="102"/>
      <c r="W61" s="102"/>
      <c r="X61" s="17"/>
      <c r="Y61" s="102"/>
      <c r="Z61" s="102"/>
      <c r="AA61" s="102"/>
      <c r="AB61" s="102"/>
      <c r="AC61" s="102"/>
      <c r="AD61" s="102"/>
      <c r="AE61" s="102"/>
      <c r="AF61" s="104"/>
    </row>
    <row r="62" spans="1:32" x14ac:dyDescent="0.25">
      <c r="A62" s="69"/>
      <c r="B62" s="97"/>
      <c r="C62" s="16"/>
      <c r="D62" s="16"/>
      <c r="E62" s="17"/>
      <c r="F62" s="16"/>
      <c r="G62" s="16"/>
      <c r="H62" s="16"/>
      <c r="I62" s="16"/>
      <c r="J62" s="17"/>
      <c r="K62" s="16"/>
      <c r="L62" s="16"/>
      <c r="M62" s="16"/>
      <c r="N62" s="16"/>
      <c r="O62" s="16"/>
      <c r="P62" s="16"/>
      <c r="Q62" s="17"/>
      <c r="R62" s="16"/>
      <c r="S62" s="16"/>
      <c r="T62" s="16"/>
      <c r="U62" s="16"/>
      <c r="V62" s="16"/>
      <c r="W62" s="16"/>
      <c r="X62" s="17"/>
      <c r="Y62" s="16"/>
      <c r="Z62" s="16"/>
      <c r="AA62" s="16"/>
      <c r="AB62" s="16"/>
      <c r="AC62" s="16"/>
      <c r="AD62" s="16"/>
      <c r="AE62" s="16"/>
      <c r="AF62" s="22"/>
    </row>
    <row r="63" spans="1:32" x14ac:dyDescent="0.25">
      <c r="A63" s="69"/>
      <c r="B63" s="98"/>
      <c r="C63" s="474"/>
      <c r="D63" s="474"/>
      <c r="E63" s="100"/>
      <c r="F63" s="474"/>
      <c r="G63" s="474"/>
      <c r="H63" s="474"/>
      <c r="I63" s="474"/>
      <c r="J63" s="100"/>
      <c r="K63" s="474"/>
      <c r="L63" s="474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  <c r="X63" s="474"/>
      <c r="Y63" s="474"/>
      <c r="Z63" s="474"/>
      <c r="AA63" s="474"/>
      <c r="AB63" s="474"/>
      <c r="AC63" s="474"/>
      <c r="AD63" s="474"/>
      <c r="AE63" s="474"/>
      <c r="AF63" s="101"/>
    </row>
    <row r="64" spans="1:32" x14ac:dyDescent="0.25">
      <c r="A64" s="69"/>
      <c r="B64" s="97"/>
      <c r="C64" s="16"/>
      <c r="D64" s="16"/>
      <c r="E64" s="17"/>
      <c r="F64" s="16"/>
      <c r="G64" s="16"/>
      <c r="H64" s="16"/>
      <c r="I64" s="16"/>
      <c r="J64" s="17"/>
      <c r="K64" s="16"/>
      <c r="L64" s="16"/>
      <c r="M64" s="16"/>
      <c r="N64" s="16"/>
      <c r="O64" s="16"/>
      <c r="P64" s="16"/>
      <c r="Q64" s="17"/>
      <c r="R64" s="16"/>
      <c r="S64" s="16"/>
      <c r="T64" s="16"/>
      <c r="U64" s="16"/>
      <c r="V64" s="16"/>
      <c r="W64" s="16"/>
      <c r="X64" s="17"/>
      <c r="Y64" s="16"/>
      <c r="Z64" s="16"/>
      <c r="AA64" s="16"/>
      <c r="AB64" s="16"/>
      <c r="AC64" s="16"/>
      <c r="AD64" s="16"/>
      <c r="AE64" s="16"/>
      <c r="AF64" s="22"/>
    </row>
    <row r="65" spans="1:32" ht="15.75" x14ac:dyDescent="0.25">
      <c r="A65" s="69"/>
      <c r="B65" s="97"/>
      <c r="C65" s="16"/>
      <c r="D65" s="16"/>
      <c r="E65" s="17"/>
      <c r="F65" s="102"/>
      <c r="G65" s="102"/>
      <c r="H65" s="102"/>
      <c r="I65" s="102"/>
      <c r="J65" s="17"/>
      <c r="K65" s="16"/>
      <c r="L65" s="16"/>
      <c r="M65" s="103"/>
      <c r="N65" s="102"/>
      <c r="O65" s="102"/>
      <c r="P65" s="16"/>
      <c r="Q65" s="17"/>
      <c r="R65" s="102"/>
      <c r="S65" s="102"/>
      <c r="T65" s="102"/>
      <c r="U65" s="102"/>
      <c r="V65" s="102"/>
      <c r="W65" s="102"/>
      <c r="X65" s="17"/>
      <c r="Y65" s="102"/>
      <c r="Z65" s="102"/>
      <c r="AA65" s="102"/>
      <c r="AB65" s="102"/>
      <c r="AC65" s="102"/>
      <c r="AD65" s="102"/>
      <c r="AE65" s="102"/>
      <c r="AF65" s="104"/>
    </row>
    <row r="66" spans="1:32" x14ac:dyDescent="0.25">
      <c r="A66" s="69"/>
      <c r="B66" s="105"/>
      <c r="C66" s="106"/>
      <c r="D66" s="476"/>
      <c r="E66" s="476"/>
      <c r="F66" s="476"/>
      <c r="G66" s="476"/>
      <c r="H66" s="476"/>
      <c r="I66" s="16"/>
      <c r="J66" s="17"/>
      <c r="K66" s="16"/>
      <c r="L66" s="16"/>
      <c r="M66" s="16"/>
      <c r="N66" s="16"/>
      <c r="O66" s="16"/>
      <c r="P66" s="16"/>
      <c r="Q66" s="17"/>
      <c r="R66" s="17"/>
      <c r="S66" s="1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22"/>
    </row>
    <row r="67" spans="1:32" x14ac:dyDescent="0.25">
      <c r="A67" s="69"/>
      <c r="B67" s="105"/>
      <c r="C67" s="106"/>
      <c r="D67" s="476"/>
      <c r="E67" s="476"/>
      <c r="F67" s="476"/>
      <c r="G67" s="476"/>
      <c r="H67" s="476"/>
      <c r="I67" s="16"/>
      <c r="J67" s="17"/>
      <c r="K67" s="16"/>
      <c r="L67" s="16"/>
      <c r="M67" s="16"/>
      <c r="N67" s="16"/>
      <c r="O67" s="16"/>
      <c r="P67" s="16"/>
      <c r="Q67" s="17"/>
      <c r="R67" s="17"/>
      <c r="S67" s="17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22"/>
    </row>
    <row r="68" spans="1:32" x14ac:dyDescent="0.25">
      <c r="A68" s="69"/>
      <c r="B68" s="105"/>
      <c r="C68" s="16"/>
      <c r="D68" s="16"/>
      <c r="E68" s="16"/>
      <c r="F68" s="16"/>
      <c r="G68" s="16"/>
      <c r="H68" s="16"/>
      <c r="I68" s="16"/>
      <c r="J68" s="17"/>
      <c r="K68" s="16"/>
      <c r="L68" s="16"/>
      <c r="M68" s="16"/>
      <c r="N68" s="16"/>
      <c r="O68" s="16"/>
      <c r="P68" s="16"/>
      <c r="Q68" s="17"/>
      <c r="R68" s="17"/>
      <c r="S68" s="17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22"/>
    </row>
    <row r="69" spans="1:32" ht="15.75" thickBot="1" x14ac:dyDescent="0.3">
      <c r="A69" s="69"/>
      <c r="B69" s="107"/>
      <c r="C69" s="14"/>
      <c r="D69" s="14"/>
      <c r="E69" s="14"/>
      <c r="F69" s="14"/>
      <c r="G69" s="14"/>
      <c r="H69" s="14"/>
      <c r="I69" s="14"/>
      <c r="J69" s="108"/>
      <c r="K69" s="14"/>
      <c r="L69" s="14"/>
      <c r="M69" s="14"/>
      <c r="N69" s="14"/>
      <c r="O69" s="14"/>
      <c r="P69" s="14"/>
      <c r="Q69" s="108"/>
      <c r="R69" s="108"/>
      <c r="S69" s="10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</row>
    <row r="70" spans="1:32" x14ac:dyDescent="0.25">
      <c r="B70" s="16"/>
      <c r="C70" s="16"/>
      <c r="D70" s="16"/>
      <c r="E70" s="16"/>
      <c r="F70" s="16"/>
      <c r="G70" s="16"/>
      <c r="H70" s="16"/>
      <c r="I70" s="16"/>
      <c r="J70" s="17"/>
      <c r="K70" s="16"/>
      <c r="L70" s="16"/>
      <c r="M70" s="16"/>
      <c r="N70" s="16"/>
      <c r="O70" s="16"/>
      <c r="P70" s="16"/>
      <c r="Q70" s="17"/>
      <c r="R70" s="17"/>
      <c r="S70" s="17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</sheetData>
  <mergeCells count="110">
    <mergeCell ref="AB2:AD2"/>
    <mergeCell ref="AE2:AF2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R28:S28"/>
    <mergeCell ref="R29:S29"/>
    <mergeCell ref="R30:S30"/>
    <mergeCell ref="I29:N29"/>
    <mergeCell ref="I30:N30"/>
    <mergeCell ref="Y25:AD26"/>
    <mergeCell ref="M26:N26"/>
    <mergeCell ref="O26:P26"/>
    <mergeCell ref="R26:S26"/>
    <mergeCell ref="M27:N27"/>
    <mergeCell ref="O27:P27"/>
    <mergeCell ref="R27:S27"/>
    <mergeCell ref="X27:AE28"/>
    <mergeCell ref="I28:N28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L7:S7"/>
    <mergeCell ref="Y7:AD7"/>
    <mergeCell ref="L8:S8"/>
    <mergeCell ref="X8:AE8"/>
    <mergeCell ref="Y11:Z11"/>
    <mergeCell ref="M12:N12"/>
    <mergeCell ref="O12:P12"/>
    <mergeCell ref="R12:S12"/>
    <mergeCell ref="Y13:Z13"/>
  </mergeCells>
  <pageMargins left="0.7" right="0.7" top="0.75" bottom="0.75" header="0.3" footer="0.3"/>
  <pageSetup paperSize="208" scale="11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80"/>
  <sheetViews>
    <sheetView tabSelected="1" zoomScale="50" zoomScaleNormal="50" workbookViewId="0">
      <selection activeCell="AL12" sqref="AL12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109" customWidth="1"/>
    <col min="11" max="16" width="9.85546875" style="1" customWidth="1"/>
    <col min="17" max="17" width="12.42578125" style="109" customWidth="1"/>
    <col min="18" max="19" width="9.85546875" style="109" customWidth="1"/>
    <col min="20" max="23" width="9.85546875" style="1" customWidth="1"/>
    <col min="24" max="26" width="6.42578125" style="1" customWidth="1"/>
    <col min="27" max="30" width="14.42578125" style="1" customWidth="1"/>
    <col min="31" max="256" width="9.140625" style="1"/>
    <col min="257" max="257" width="5.28515625" style="1" customWidth="1"/>
    <col min="258" max="258" width="14.42578125" style="1" customWidth="1"/>
    <col min="259" max="260" width="21.28515625" style="1" customWidth="1"/>
    <col min="261" max="265" width="14.42578125" style="1" customWidth="1"/>
    <col min="266" max="266" width="16.7109375" style="1" customWidth="1"/>
    <col min="267" max="272" width="9.85546875" style="1" customWidth="1"/>
    <col min="273" max="273" width="12.42578125" style="1" customWidth="1"/>
    <col min="274" max="279" width="9.85546875" style="1" customWidth="1"/>
    <col min="280" max="282" width="6.42578125" style="1" customWidth="1"/>
    <col min="283" max="286" width="14.42578125" style="1" customWidth="1"/>
    <col min="287" max="512" width="9.140625" style="1"/>
    <col min="513" max="513" width="5.28515625" style="1" customWidth="1"/>
    <col min="514" max="514" width="14.42578125" style="1" customWidth="1"/>
    <col min="515" max="516" width="21.28515625" style="1" customWidth="1"/>
    <col min="517" max="521" width="14.42578125" style="1" customWidth="1"/>
    <col min="522" max="522" width="16.7109375" style="1" customWidth="1"/>
    <col min="523" max="528" width="9.85546875" style="1" customWidth="1"/>
    <col min="529" max="529" width="12.42578125" style="1" customWidth="1"/>
    <col min="530" max="535" width="9.85546875" style="1" customWidth="1"/>
    <col min="536" max="538" width="6.42578125" style="1" customWidth="1"/>
    <col min="539" max="542" width="14.42578125" style="1" customWidth="1"/>
    <col min="543" max="768" width="9.140625" style="1"/>
    <col min="769" max="769" width="5.28515625" style="1" customWidth="1"/>
    <col min="770" max="770" width="14.42578125" style="1" customWidth="1"/>
    <col min="771" max="772" width="21.28515625" style="1" customWidth="1"/>
    <col min="773" max="777" width="14.42578125" style="1" customWidth="1"/>
    <col min="778" max="778" width="16.7109375" style="1" customWidth="1"/>
    <col min="779" max="784" width="9.85546875" style="1" customWidth="1"/>
    <col min="785" max="785" width="12.42578125" style="1" customWidth="1"/>
    <col min="786" max="791" width="9.85546875" style="1" customWidth="1"/>
    <col min="792" max="794" width="6.42578125" style="1" customWidth="1"/>
    <col min="795" max="798" width="14.42578125" style="1" customWidth="1"/>
    <col min="799" max="1024" width="9.140625" style="1"/>
    <col min="1025" max="1025" width="5.28515625" style="1" customWidth="1"/>
    <col min="1026" max="1026" width="14.42578125" style="1" customWidth="1"/>
    <col min="1027" max="1028" width="21.28515625" style="1" customWidth="1"/>
    <col min="1029" max="1033" width="14.42578125" style="1" customWidth="1"/>
    <col min="1034" max="1034" width="16.7109375" style="1" customWidth="1"/>
    <col min="1035" max="1040" width="9.85546875" style="1" customWidth="1"/>
    <col min="1041" max="1041" width="12.42578125" style="1" customWidth="1"/>
    <col min="1042" max="1047" width="9.85546875" style="1" customWidth="1"/>
    <col min="1048" max="1050" width="6.42578125" style="1" customWidth="1"/>
    <col min="1051" max="1054" width="14.42578125" style="1" customWidth="1"/>
    <col min="1055" max="1280" width="9.140625" style="1"/>
    <col min="1281" max="1281" width="5.28515625" style="1" customWidth="1"/>
    <col min="1282" max="1282" width="14.42578125" style="1" customWidth="1"/>
    <col min="1283" max="1284" width="21.28515625" style="1" customWidth="1"/>
    <col min="1285" max="1289" width="14.42578125" style="1" customWidth="1"/>
    <col min="1290" max="1290" width="16.7109375" style="1" customWidth="1"/>
    <col min="1291" max="1296" width="9.85546875" style="1" customWidth="1"/>
    <col min="1297" max="1297" width="12.42578125" style="1" customWidth="1"/>
    <col min="1298" max="1303" width="9.85546875" style="1" customWidth="1"/>
    <col min="1304" max="1306" width="6.42578125" style="1" customWidth="1"/>
    <col min="1307" max="1310" width="14.42578125" style="1" customWidth="1"/>
    <col min="1311" max="1536" width="9.140625" style="1"/>
    <col min="1537" max="1537" width="5.28515625" style="1" customWidth="1"/>
    <col min="1538" max="1538" width="14.42578125" style="1" customWidth="1"/>
    <col min="1539" max="1540" width="21.28515625" style="1" customWidth="1"/>
    <col min="1541" max="1545" width="14.42578125" style="1" customWidth="1"/>
    <col min="1546" max="1546" width="16.7109375" style="1" customWidth="1"/>
    <col min="1547" max="1552" width="9.85546875" style="1" customWidth="1"/>
    <col min="1553" max="1553" width="12.42578125" style="1" customWidth="1"/>
    <col min="1554" max="1559" width="9.85546875" style="1" customWidth="1"/>
    <col min="1560" max="1562" width="6.42578125" style="1" customWidth="1"/>
    <col min="1563" max="1566" width="14.42578125" style="1" customWidth="1"/>
    <col min="1567" max="1792" width="9.140625" style="1"/>
    <col min="1793" max="1793" width="5.28515625" style="1" customWidth="1"/>
    <col min="1794" max="1794" width="14.42578125" style="1" customWidth="1"/>
    <col min="1795" max="1796" width="21.28515625" style="1" customWidth="1"/>
    <col min="1797" max="1801" width="14.42578125" style="1" customWidth="1"/>
    <col min="1802" max="1802" width="16.7109375" style="1" customWidth="1"/>
    <col min="1803" max="1808" width="9.85546875" style="1" customWidth="1"/>
    <col min="1809" max="1809" width="12.42578125" style="1" customWidth="1"/>
    <col min="1810" max="1815" width="9.85546875" style="1" customWidth="1"/>
    <col min="1816" max="1818" width="6.42578125" style="1" customWidth="1"/>
    <col min="1819" max="1822" width="14.42578125" style="1" customWidth="1"/>
    <col min="1823" max="2048" width="9.140625" style="1"/>
    <col min="2049" max="2049" width="5.28515625" style="1" customWidth="1"/>
    <col min="2050" max="2050" width="14.42578125" style="1" customWidth="1"/>
    <col min="2051" max="2052" width="21.28515625" style="1" customWidth="1"/>
    <col min="2053" max="2057" width="14.42578125" style="1" customWidth="1"/>
    <col min="2058" max="2058" width="16.7109375" style="1" customWidth="1"/>
    <col min="2059" max="2064" width="9.85546875" style="1" customWidth="1"/>
    <col min="2065" max="2065" width="12.42578125" style="1" customWidth="1"/>
    <col min="2066" max="2071" width="9.85546875" style="1" customWidth="1"/>
    <col min="2072" max="2074" width="6.42578125" style="1" customWidth="1"/>
    <col min="2075" max="2078" width="14.42578125" style="1" customWidth="1"/>
    <col min="2079" max="2304" width="9.140625" style="1"/>
    <col min="2305" max="2305" width="5.28515625" style="1" customWidth="1"/>
    <col min="2306" max="2306" width="14.42578125" style="1" customWidth="1"/>
    <col min="2307" max="2308" width="21.28515625" style="1" customWidth="1"/>
    <col min="2309" max="2313" width="14.42578125" style="1" customWidth="1"/>
    <col min="2314" max="2314" width="16.7109375" style="1" customWidth="1"/>
    <col min="2315" max="2320" width="9.85546875" style="1" customWidth="1"/>
    <col min="2321" max="2321" width="12.42578125" style="1" customWidth="1"/>
    <col min="2322" max="2327" width="9.85546875" style="1" customWidth="1"/>
    <col min="2328" max="2330" width="6.42578125" style="1" customWidth="1"/>
    <col min="2331" max="2334" width="14.42578125" style="1" customWidth="1"/>
    <col min="2335" max="2560" width="9.140625" style="1"/>
    <col min="2561" max="2561" width="5.28515625" style="1" customWidth="1"/>
    <col min="2562" max="2562" width="14.42578125" style="1" customWidth="1"/>
    <col min="2563" max="2564" width="21.28515625" style="1" customWidth="1"/>
    <col min="2565" max="2569" width="14.42578125" style="1" customWidth="1"/>
    <col min="2570" max="2570" width="16.7109375" style="1" customWidth="1"/>
    <col min="2571" max="2576" width="9.85546875" style="1" customWidth="1"/>
    <col min="2577" max="2577" width="12.42578125" style="1" customWidth="1"/>
    <col min="2578" max="2583" width="9.85546875" style="1" customWidth="1"/>
    <col min="2584" max="2586" width="6.42578125" style="1" customWidth="1"/>
    <col min="2587" max="2590" width="14.42578125" style="1" customWidth="1"/>
    <col min="2591" max="2816" width="9.140625" style="1"/>
    <col min="2817" max="2817" width="5.28515625" style="1" customWidth="1"/>
    <col min="2818" max="2818" width="14.42578125" style="1" customWidth="1"/>
    <col min="2819" max="2820" width="21.28515625" style="1" customWidth="1"/>
    <col min="2821" max="2825" width="14.42578125" style="1" customWidth="1"/>
    <col min="2826" max="2826" width="16.7109375" style="1" customWidth="1"/>
    <col min="2827" max="2832" width="9.85546875" style="1" customWidth="1"/>
    <col min="2833" max="2833" width="12.42578125" style="1" customWidth="1"/>
    <col min="2834" max="2839" width="9.85546875" style="1" customWidth="1"/>
    <col min="2840" max="2842" width="6.42578125" style="1" customWidth="1"/>
    <col min="2843" max="2846" width="14.42578125" style="1" customWidth="1"/>
    <col min="2847" max="3072" width="9.140625" style="1"/>
    <col min="3073" max="3073" width="5.28515625" style="1" customWidth="1"/>
    <col min="3074" max="3074" width="14.42578125" style="1" customWidth="1"/>
    <col min="3075" max="3076" width="21.28515625" style="1" customWidth="1"/>
    <col min="3077" max="3081" width="14.42578125" style="1" customWidth="1"/>
    <col min="3082" max="3082" width="16.7109375" style="1" customWidth="1"/>
    <col min="3083" max="3088" width="9.85546875" style="1" customWidth="1"/>
    <col min="3089" max="3089" width="12.42578125" style="1" customWidth="1"/>
    <col min="3090" max="3095" width="9.85546875" style="1" customWidth="1"/>
    <col min="3096" max="3098" width="6.42578125" style="1" customWidth="1"/>
    <col min="3099" max="3102" width="14.42578125" style="1" customWidth="1"/>
    <col min="3103" max="3328" width="9.140625" style="1"/>
    <col min="3329" max="3329" width="5.28515625" style="1" customWidth="1"/>
    <col min="3330" max="3330" width="14.42578125" style="1" customWidth="1"/>
    <col min="3331" max="3332" width="21.28515625" style="1" customWidth="1"/>
    <col min="3333" max="3337" width="14.42578125" style="1" customWidth="1"/>
    <col min="3338" max="3338" width="16.7109375" style="1" customWidth="1"/>
    <col min="3339" max="3344" width="9.85546875" style="1" customWidth="1"/>
    <col min="3345" max="3345" width="12.42578125" style="1" customWidth="1"/>
    <col min="3346" max="3351" width="9.85546875" style="1" customWidth="1"/>
    <col min="3352" max="3354" width="6.42578125" style="1" customWidth="1"/>
    <col min="3355" max="3358" width="14.42578125" style="1" customWidth="1"/>
    <col min="3359" max="3584" width="9.140625" style="1"/>
    <col min="3585" max="3585" width="5.28515625" style="1" customWidth="1"/>
    <col min="3586" max="3586" width="14.42578125" style="1" customWidth="1"/>
    <col min="3587" max="3588" width="21.28515625" style="1" customWidth="1"/>
    <col min="3589" max="3593" width="14.42578125" style="1" customWidth="1"/>
    <col min="3594" max="3594" width="16.7109375" style="1" customWidth="1"/>
    <col min="3595" max="3600" width="9.85546875" style="1" customWidth="1"/>
    <col min="3601" max="3601" width="12.42578125" style="1" customWidth="1"/>
    <col min="3602" max="3607" width="9.85546875" style="1" customWidth="1"/>
    <col min="3608" max="3610" width="6.42578125" style="1" customWidth="1"/>
    <col min="3611" max="3614" width="14.42578125" style="1" customWidth="1"/>
    <col min="3615" max="3840" width="9.140625" style="1"/>
    <col min="3841" max="3841" width="5.28515625" style="1" customWidth="1"/>
    <col min="3842" max="3842" width="14.42578125" style="1" customWidth="1"/>
    <col min="3843" max="3844" width="21.28515625" style="1" customWidth="1"/>
    <col min="3845" max="3849" width="14.42578125" style="1" customWidth="1"/>
    <col min="3850" max="3850" width="16.7109375" style="1" customWidth="1"/>
    <col min="3851" max="3856" width="9.85546875" style="1" customWidth="1"/>
    <col min="3857" max="3857" width="12.42578125" style="1" customWidth="1"/>
    <col min="3858" max="3863" width="9.85546875" style="1" customWidth="1"/>
    <col min="3864" max="3866" width="6.42578125" style="1" customWidth="1"/>
    <col min="3867" max="3870" width="14.42578125" style="1" customWidth="1"/>
    <col min="3871" max="4096" width="9.140625" style="1"/>
    <col min="4097" max="4097" width="5.28515625" style="1" customWidth="1"/>
    <col min="4098" max="4098" width="14.42578125" style="1" customWidth="1"/>
    <col min="4099" max="4100" width="21.28515625" style="1" customWidth="1"/>
    <col min="4101" max="4105" width="14.42578125" style="1" customWidth="1"/>
    <col min="4106" max="4106" width="16.7109375" style="1" customWidth="1"/>
    <col min="4107" max="4112" width="9.85546875" style="1" customWidth="1"/>
    <col min="4113" max="4113" width="12.42578125" style="1" customWidth="1"/>
    <col min="4114" max="4119" width="9.85546875" style="1" customWidth="1"/>
    <col min="4120" max="4122" width="6.42578125" style="1" customWidth="1"/>
    <col min="4123" max="4126" width="14.42578125" style="1" customWidth="1"/>
    <col min="4127" max="4352" width="9.140625" style="1"/>
    <col min="4353" max="4353" width="5.28515625" style="1" customWidth="1"/>
    <col min="4354" max="4354" width="14.42578125" style="1" customWidth="1"/>
    <col min="4355" max="4356" width="21.28515625" style="1" customWidth="1"/>
    <col min="4357" max="4361" width="14.42578125" style="1" customWidth="1"/>
    <col min="4362" max="4362" width="16.7109375" style="1" customWidth="1"/>
    <col min="4363" max="4368" width="9.85546875" style="1" customWidth="1"/>
    <col min="4369" max="4369" width="12.42578125" style="1" customWidth="1"/>
    <col min="4370" max="4375" width="9.85546875" style="1" customWidth="1"/>
    <col min="4376" max="4378" width="6.42578125" style="1" customWidth="1"/>
    <col min="4379" max="4382" width="14.42578125" style="1" customWidth="1"/>
    <col min="4383" max="4608" width="9.140625" style="1"/>
    <col min="4609" max="4609" width="5.28515625" style="1" customWidth="1"/>
    <col min="4610" max="4610" width="14.42578125" style="1" customWidth="1"/>
    <col min="4611" max="4612" width="21.28515625" style="1" customWidth="1"/>
    <col min="4613" max="4617" width="14.42578125" style="1" customWidth="1"/>
    <col min="4618" max="4618" width="16.7109375" style="1" customWidth="1"/>
    <col min="4619" max="4624" width="9.85546875" style="1" customWidth="1"/>
    <col min="4625" max="4625" width="12.42578125" style="1" customWidth="1"/>
    <col min="4626" max="4631" width="9.85546875" style="1" customWidth="1"/>
    <col min="4632" max="4634" width="6.42578125" style="1" customWidth="1"/>
    <col min="4635" max="4638" width="14.42578125" style="1" customWidth="1"/>
    <col min="4639" max="4864" width="9.140625" style="1"/>
    <col min="4865" max="4865" width="5.28515625" style="1" customWidth="1"/>
    <col min="4866" max="4866" width="14.42578125" style="1" customWidth="1"/>
    <col min="4867" max="4868" width="21.28515625" style="1" customWidth="1"/>
    <col min="4869" max="4873" width="14.42578125" style="1" customWidth="1"/>
    <col min="4874" max="4874" width="16.7109375" style="1" customWidth="1"/>
    <col min="4875" max="4880" width="9.85546875" style="1" customWidth="1"/>
    <col min="4881" max="4881" width="12.42578125" style="1" customWidth="1"/>
    <col min="4882" max="4887" width="9.85546875" style="1" customWidth="1"/>
    <col min="4888" max="4890" width="6.42578125" style="1" customWidth="1"/>
    <col min="4891" max="4894" width="14.42578125" style="1" customWidth="1"/>
    <col min="4895" max="5120" width="9.140625" style="1"/>
    <col min="5121" max="5121" width="5.28515625" style="1" customWidth="1"/>
    <col min="5122" max="5122" width="14.42578125" style="1" customWidth="1"/>
    <col min="5123" max="5124" width="21.28515625" style="1" customWidth="1"/>
    <col min="5125" max="5129" width="14.42578125" style="1" customWidth="1"/>
    <col min="5130" max="5130" width="16.7109375" style="1" customWidth="1"/>
    <col min="5131" max="5136" width="9.85546875" style="1" customWidth="1"/>
    <col min="5137" max="5137" width="12.42578125" style="1" customWidth="1"/>
    <col min="5138" max="5143" width="9.85546875" style="1" customWidth="1"/>
    <col min="5144" max="5146" width="6.42578125" style="1" customWidth="1"/>
    <col min="5147" max="5150" width="14.42578125" style="1" customWidth="1"/>
    <col min="5151" max="5376" width="9.140625" style="1"/>
    <col min="5377" max="5377" width="5.28515625" style="1" customWidth="1"/>
    <col min="5378" max="5378" width="14.42578125" style="1" customWidth="1"/>
    <col min="5379" max="5380" width="21.28515625" style="1" customWidth="1"/>
    <col min="5381" max="5385" width="14.42578125" style="1" customWidth="1"/>
    <col min="5386" max="5386" width="16.7109375" style="1" customWidth="1"/>
    <col min="5387" max="5392" width="9.85546875" style="1" customWidth="1"/>
    <col min="5393" max="5393" width="12.42578125" style="1" customWidth="1"/>
    <col min="5394" max="5399" width="9.85546875" style="1" customWidth="1"/>
    <col min="5400" max="5402" width="6.42578125" style="1" customWidth="1"/>
    <col min="5403" max="5406" width="14.42578125" style="1" customWidth="1"/>
    <col min="5407" max="5632" width="9.140625" style="1"/>
    <col min="5633" max="5633" width="5.28515625" style="1" customWidth="1"/>
    <col min="5634" max="5634" width="14.42578125" style="1" customWidth="1"/>
    <col min="5635" max="5636" width="21.28515625" style="1" customWidth="1"/>
    <col min="5637" max="5641" width="14.42578125" style="1" customWidth="1"/>
    <col min="5642" max="5642" width="16.7109375" style="1" customWidth="1"/>
    <col min="5643" max="5648" width="9.85546875" style="1" customWidth="1"/>
    <col min="5649" max="5649" width="12.42578125" style="1" customWidth="1"/>
    <col min="5650" max="5655" width="9.85546875" style="1" customWidth="1"/>
    <col min="5656" max="5658" width="6.42578125" style="1" customWidth="1"/>
    <col min="5659" max="5662" width="14.42578125" style="1" customWidth="1"/>
    <col min="5663" max="5888" width="9.140625" style="1"/>
    <col min="5889" max="5889" width="5.28515625" style="1" customWidth="1"/>
    <col min="5890" max="5890" width="14.42578125" style="1" customWidth="1"/>
    <col min="5891" max="5892" width="21.28515625" style="1" customWidth="1"/>
    <col min="5893" max="5897" width="14.42578125" style="1" customWidth="1"/>
    <col min="5898" max="5898" width="16.7109375" style="1" customWidth="1"/>
    <col min="5899" max="5904" width="9.85546875" style="1" customWidth="1"/>
    <col min="5905" max="5905" width="12.42578125" style="1" customWidth="1"/>
    <col min="5906" max="5911" width="9.85546875" style="1" customWidth="1"/>
    <col min="5912" max="5914" width="6.42578125" style="1" customWidth="1"/>
    <col min="5915" max="5918" width="14.42578125" style="1" customWidth="1"/>
    <col min="5919" max="6144" width="9.140625" style="1"/>
    <col min="6145" max="6145" width="5.28515625" style="1" customWidth="1"/>
    <col min="6146" max="6146" width="14.42578125" style="1" customWidth="1"/>
    <col min="6147" max="6148" width="21.28515625" style="1" customWidth="1"/>
    <col min="6149" max="6153" width="14.42578125" style="1" customWidth="1"/>
    <col min="6154" max="6154" width="16.7109375" style="1" customWidth="1"/>
    <col min="6155" max="6160" width="9.85546875" style="1" customWidth="1"/>
    <col min="6161" max="6161" width="12.42578125" style="1" customWidth="1"/>
    <col min="6162" max="6167" width="9.85546875" style="1" customWidth="1"/>
    <col min="6168" max="6170" width="6.42578125" style="1" customWidth="1"/>
    <col min="6171" max="6174" width="14.42578125" style="1" customWidth="1"/>
    <col min="6175" max="6400" width="9.140625" style="1"/>
    <col min="6401" max="6401" width="5.28515625" style="1" customWidth="1"/>
    <col min="6402" max="6402" width="14.42578125" style="1" customWidth="1"/>
    <col min="6403" max="6404" width="21.28515625" style="1" customWidth="1"/>
    <col min="6405" max="6409" width="14.42578125" style="1" customWidth="1"/>
    <col min="6410" max="6410" width="16.7109375" style="1" customWidth="1"/>
    <col min="6411" max="6416" width="9.85546875" style="1" customWidth="1"/>
    <col min="6417" max="6417" width="12.42578125" style="1" customWidth="1"/>
    <col min="6418" max="6423" width="9.85546875" style="1" customWidth="1"/>
    <col min="6424" max="6426" width="6.42578125" style="1" customWidth="1"/>
    <col min="6427" max="6430" width="14.42578125" style="1" customWidth="1"/>
    <col min="6431" max="6656" width="9.140625" style="1"/>
    <col min="6657" max="6657" width="5.28515625" style="1" customWidth="1"/>
    <col min="6658" max="6658" width="14.42578125" style="1" customWidth="1"/>
    <col min="6659" max="6660" width="21.28515625" style="1" customWidth="1"/>
    <col min="6661" max="6665" width="14.42578125" style="1" customWidth="1"/>
    <col min="6666" max="6666" width="16.7109375" style="1" customWidth="1"/>
    <col min="6667" max="6672" width="9.85546875" style="1" customWidth="1"/>
    <col min="6673" max="6673" width="12.42578125" style="1" customWidth="1"/>
    <col min="6674" max="6679" width="9.85546875" style="1" customWidth="1"/>
    <col min="6680" max="6682" width="6.42578125" style="1" customWidth="1"/>
    <col min="6683" max="6686" width="14.42578125" style="1" customWidth="1"/>
    <col min="6687" max="6912" width="9.140625" style="1"/>
    <col min="6913" max="6913" width="5.28515625" style="1" customWidth="1"/>
    <col min="6914" max="6914" width="14.42578125" style="1" customWidth="1"/>
    <col min="6915" max="6916" width="21.28515625" style="1" customWidth="1"/>
    <col min="6917" max="6921" width="14.42578125" style="1" customWidth="1"/>
    <col min="6922" max="6922" width="16.7109375" style="1" customWidth="1"/>
    <col min="6923" max="6928" width="9.85546875" style="1" customWidth="1"/>
    <col min="6929" max="6929" width="12.42578125" style="1" customWidth="1"/>
    <col min="6930" max="6935" width="9.85546875" style="1" customWidth="1"/>
    <col min="6936" max="6938" width="6.42578125" style="1" customWidth="1"/>
    <col min="6939" max="6942" width="14.42578125" style="1" customWidth="1"/>
    <col min="6943" max="7168" width="9.140625" style="1"/>
    <col min="7169" max="7169" width="5.28515625" style="1" customWidth="1"/>
    <col min="7170" max="7170" width="14.42578125" style="1" customWidth="1"/>
    <col min="7171" max="7172" width="21.28515625" style="1" customWidth="1"/>
    <col min="7173" max="7177" width="14.42578125" style="1" customWidth="1"/>
    <col min="7178" max="7178" width="16.7109375" style="1" customWidth="1"/>
    <col min="7179" max="7184" width="9.85546875" style="1" customWidth="1"/>
    <col min="7185" max="7185" width="12.42578125" style="1" customWidth="1"/>
    <col min="7186" max="7191" width="9.85546875" style="1" customWidth="1"/>
    <col min="7192" max="7194" width="6.42578125" style="1" customWidth="1"/>
    <col min="7195" max="7198" width="14.42578125" style="1" customWidth="1"/>
    <col min="7199" max="7424" width="9.140625" style="1"/>
    <col min="7425" max="7425" width="5.28515625" style="1" customWidth="1"/>
    <col min="7426" max="7426" width="14.42578125" style="1" customWidth="1"/>
    <col min="7427" max="7428" width="21.28515625" style="1" customWidth="1"/>
    <col min="7429" max="7433" width="14.42578125" style="1" customWidth="1"/>
    <col min="7434" max="7434" width="16.7109375" style="1" customWidth="1"/>
    <col min="7435" max="7440" width="9.85546875" style="1" customWidth="1"/>
    <col min="7441" max="7441" width="12.42578125" style="1" customWidth="1"/>
    <col min="7442" max="7447" width="9.85546875" style="1" customWidth="1"/>
    <col min="7448" max="7450" width="6.42578125" style="1" customWidth="1"/>
    <col min="7451" max="7454" width="14.42578125" style="1" customWidth="1"/>
    <col min="7455" max="7680" width="9.140625" style="1"/>
    <col min="7681" max="7681" width="5.28515625" style="1" customWidth="1"/>
    <col min="7682" max="7682" width="14.42578125" style="1" customWidth="1"/>
    <col min="7683" max="7684" width="21.28515625" style="1" customWidth="1"/>
    <col min="7685" max="7689" width="14.42578125" style="1" customWidth="1"/>
    <col min="7690" max="7690" width="16.7109375" style="1" customWidth="1"/>
    <col min="7691" max="7696" width="9.85546875" style="1" customWidth="1"/>
    <col min="7697" max="7697" width="12.42578125" style="1" customWidth="1"/>
    <col min="7698" max="7703" width="9.85546875" style="1" customWidth="1"/>
    <col min="7704" max="7706" width="6.42578125" style="1" customWidth="1"/>
    <col min="7707" max="7710" width="14.42578125" style="1" customWidth="1"/>
    <col min="7711" max="7936" width="9.140625" style="1"/>
    <col min="7937" max="7937" width="5.28515625" style="1" customWidth="1"/>
    <col min="7938" max="7938" width="14.42578125" style="1" customWidth="1"/>
    <col min="7939" max="7940" width="21.28515625" style="1" customWidth="1"/>
    <col min="7941" max="7945" width="14.42578125" style="1" customWidth="1"/>
    <col min="7946" max="7946" width="16.7109375" style="1" customWidth="1"/>
    <col min="7947" max="7952" width="9.85546875" style="1" customWidth="1"/>
    <col min="7953" max="7953" width="12.42578125" style="1" customWidth="1"/>
    <col min="7954" max="7959" width="9.85546875" style="1" customWidth="1"/>
    <col min="7960" max="7962" width="6.42578125" style="1" customWidth="1"/>
    <col min="7963" max="7966" width="14.42578125" style="1" customWidth="1"/>
    <col min="7967" max="8192" width="9.140625" style="1"/>
    <col min="8193" max="8193" width="5.28515625" style="1" customWidth="1"/>
    <col min="8194" max="8194" width="14.42578125" style="1" customWidth="1"/>
    <col min="8195" max="8196" width="21.28515625" style="1" customWidth="1"/>
    <col min="8197" max="8201" width="14.42578125" style="1" customWidth="1"/>
    <col min="8202" max="8202" width="16.7109375" style="1" customWidth="1"/>
    <col min="8203" max="8208" width="9.85546875" style="1" customWidth="1"/>
    <col min="8209" max="8209" width="12.42578125" style="1" customWidth="1"/>
    <col min="8210" max="8215" width="9.85546875" style="1" customWidth="1"/>
    <col min="8216" max="8218" width="6.42578125" style="1" customWidth="1"/>
    <col min="8219" max="8222" width="14.42578125" style="1" customWidth="1"/>
    <col min="8223" max="8448" width="9.140625" style="1"/>
    <col min="8449" max="8449" width="5.28515625" style="1" customWidth="1"/>
    <col min="8450" max="8450" width="14.42578125" style="1" customWidth="1"/>
    <col min="8451" max="8452" width="21.28515625" style="1" customWidth="1"/>
    <col min="8453" max="8457" width="14.42578125" style="1" customWidth="1"/>
    <col min="8458" max="8458" width="16.7109375" style="1" customWidth="1"/>
    <col min="8459" max="8464" width="9.85546875" style="1" customWidth="1"/>
    <col min="8465" max="8465" width="12.42578125" style="1" customWidth="1"/>
    <col min="8466" max="8471" width="9.85546875" style="1" customWidth="1"/>
    <col min="8472" max="8474" width="6.42578125" style="1" customWidth="1"/>
    <col min="8475" max="8478" width="14.42578125" style="1" customWidth="1"/>
    <col min="8479" max="8704" width="9.140625" style="1"/>
    <col min="8705" max="8705" width="5.28515625" style="1" customWidth="1"/>
    <col min="8706" max="8706" width="14.42578125" style="1" customWidth="1"/>
    <col min="8707" max="8708" width="21.28515625" style="1" customWidth="1"/>
    <col min="8709" max="8713" width="14.42578125" style="1" customWidth="1"/>
    <col min="8714" max="8714" width="16.7109375" style="1" customWidth="1"/>
    <col min="8715" max="8720" width="9.85546875" style="1" customWidth="1"/>
    <col min="8721" max="8721" width="12.42578125" style="1" customWidth="1"/>
    <col min="8722" max="8727" width="9.85546875" style="1" customWidth="1"/>
    <col min="8728" max="8730" width="6.42578125" style="1" customWidth="1"/>
    <col min="8731" max="8734" width="14.42578125" style="1" customWidth="1"/>
    <col min="8735" max="8960" width="9.140625" style="1"/>
    <col min="8961" max="8961" width="5.28515625" style="1" customWidth="1"/>
    <col min="8962" max="8962" width="14.42578125" style="1" customWidth="1"/>
    <col min="8963" max="8964" width="21.28515625" style="1" customWidth="1"/>
    <col min="8965" max="8969" width="14.42578125" style="1" customWidth="1"/>
    <col min="8970" max="8970" width="16.7109375" style="1" customWidth="1"/>
    <col min="8971" max="8976" width="9.85546875" style="1" customWidth="1"/>
    <col min="8977" max="8977" width="12.42578125" style="1" customWidth="1"/>
    <col min="8978" max="8983" width="9.85546875" style="1" customWidth="1"/>
    <col min="8984" max="8986" width="6.42578125" style="1" customWidth="1"/>
    <col min="8987" max="8990" width="14.42578125" style="1" customWidth="1"/>
    <col min="8991" max="9216" width="9.140625" style="1"/>
    <col min="9217" max="9217" width="5.28515625" style="1" customWidth="1"/>
    <col min="9218" max="9218" width="14.42578125" style="1" customWidth="1"/>
    <col min="9219" max="9220" width="21.28515625" style="1" customWidth="1"/>
    <col min="9221" max="9225" width="14.42578125" style="1" customWidth="1"/>
    <col min="9226" max="9226" width="16.7109375" style="1" customWidth="1"/>
    <col min="9227" max="9232" width="9.85546875" style="1" customWidth="1"/>
    <col min="9233" max="9233" width="12.42578125" style="1" customWidth="1"/>
    <col min="9234" max="9239" width="9.85546875" style="1" customWidth="1"/>
    <col min="9240" max="9242" width="6.42578125" style="1" customWidth="1"/>
    <col min="9243" max="9246" width="14.42578125" style="1" customWidth="1"/>
    <col min="9247" max="9472" width="9.140625" style="1"/>
    <col min="9473" max="9473" width="5.28515625" style="1" customWidth="1"/>
    <col min="9474" max="9474" width="14.42578125" style="1" customWidth="1"/>
    <col min="9475" max="9476" width="21.28515625" style="1" customWidth="1"/>
    <col min="9477" max="9481" width="14.42578125" style="1" customWidth="1"/>
    <col min="9482" max="9482" width="16.7109375" style="1" customWidth="1"/>
    <col min="9483" max="9488" width="9.85546875" style="1" customWidth="1"/>
    <col min="9489" max="9489" width="12.42578125" style="1" customWidth="1"/>
    <col min="9490" max="9495" width="9.85546875" style="1" customWidth="1"/>
    <col min="9496" max="9498" width="6.42578125" style="1" customWidth="1"/>
    <col min="9499" max="9502" width="14.42578125" style="1" customWidth="1"/>
    <col min="9503" max="9728" width="9.140625" style="1"/>
    <col min="9729" max="9729" width="5.28515625" style="1" customWidth="1"/>
    <col min="9730" max="9730" width="14.42578125" style="1" customWidth="1"/>
    <col min="9731" max="9732" width="21.28515625" style="1" customWidth="1"/>
    <col min="9733" max="9737" width="14.42578125" style="1" customWidth="1"/>
    <col min="9738" max="9738" width="16.7109375" style="1" customWidth="1"/>
    <col min="9739" max="9744" width="9.85546875" style="1" customWidth="1"/>
    <col min="9745" max="9745" width="12.42578125" style="1" customWidth="1"/>
    <col min="9746" max="9751" width="9.85546875" style="1" customWidth="1"/>
    <col min="9752" max="9754" width="6.42578125" style="1" customWidth="1"/>
    <col min="9755" max="9758" width="14.42578125" style="1" customWidth="1"/>
    <col min="9759" max="9984" width="9.140625" style="1"/>
    <col min="9985" max="9985" width="5.28515625" style="1" customWidth="1"/>
    <col min="9986" max="9986" width="14.42578125" style="1" customWidth="1"/>
    <col min="9987" max="9988" width="21.28515625" style="1" customWidth="1"/>
    <col min="9989" max="9993" width="14.42578125" style="1" customWidth="1"/>
    <col min="9994" max="9994" width="16.7109375" style="1" customWidth="1"/>
    <col min="9995" max="10000" width="9.85546875" style="1" customWidth="1"/>
    <col min="10001" max="10001" width="12.42578125" style="1" customWidth="1"/>
    <col min="10002" max="10007" width="9.85546875" style="1" customWidth="1"/>
    <col min="10008" max="10010" width="6.42578125" style="1" customWidth="1"/>
    <col min="10011" max="10014" width="14.42578125" style="1" customWidth="1"/>
    <col min="10015" max="10240" width="9.140625" style="1"/>
    <col min="10241" max="10241" width="5.28515625" style="1" customWidth="1"/>
    <col min="10242" max="10242" width="14.42578125" style="1" customWidth="1"/>
    <col min="10243" max="10244" width="21.28515625" style="1" customWidth="1"/>
    <col min="10245" max="10249" width="14.42578125" style="1" customWidth="1"/>
    <col min="10250" max="10250" width="16.7109375" style="1" customWidth="1"/>
    <col min="10251" max="10256" width="9.85546875" style="1" customWidth="1"/>
    <col min="10257" max="10257" width="12.42578125" style="1" customWidth="1"/>
    <col min="10258" max="10263" width="9.85546875" style="1" customWidth="1"/>
    <col min="10264" max="10266" width="6.42578125" style="1" customWidth="1"/>
    <col min="10267" max="10270" width="14.42578125" style="1" customWidth="1"/>
    <col min="10271" max="10496" width="9.140625" style="1"/>
    <col min="10497" max="10497" width="5.28515625" style="1" customWidth="1"/>
    <col min="10498" max="10498" width="14.42578125" style="1" customWidth="1"/>
    <col min="10499" max="10500" width="21.28515625" style="1" customWidth="1"/>
    <col min="10501" max="10505" width="14.42578125" style="1" customWidth="1"/>
    <col min="10506" max="10506" width="16.7109375" style="1" customWidth="1"/>
    <col min="10507" max="10512" width="9.85546875" style="1" customWidth="1"/>
    <col min="10513" max="10513" width="12.42578125" style="1" customWidth="1"/>
    <col min="10514" max="10519" width="9.85546875" style="1" customWidth="1"/>
    <col min="10520" max="10522" width="6.42578125" style="1" customWidth="1"/>
    <col min="10523" max="10526" width="14.42578125" style="1" customWidth="1"/>
    <col min="10527" max="10752" width="9.140625" style="1"/>
    <col min="10753" max="10753" width="5.28515625" style="1" customWidth="1"/>
    <col min="10754" max="10754" width="14.42578125" style="1" customWidth="1"/>
    <col min="10755" max="10756" width="21.28515625" style="1" customWidth="1"/>
    <col min="10757" max="10761" width="14.42578125" style="1" customWidth="1"/>
    <col min="10762" max="10762" width="16.7109375" style="1" customWidth="1"/>
    <col min="10763" max="10768" width="9.85546875" style="1" customWidth="1"/>
    <col min="10769" max="10769" width="12.42578125" style="1" customWidth="1"/>
    <col min="10770" max="10775" width="9.85546875" style="1" customWidth="1"/>
    <col min="10776" max="10778" width="6.42578125" style="1" customWidth="1"/>
    <col min="10779" max="10782" width="14.42578125" style="1" customWidth="1"/>
    <col min="10783" max="11008" width="9.140625" style="1"/>
    <col min="11009" max="11009" width="5.28515625" style="1" customWidth="1"/>
    <col min="11010" max="11010" width="14.42578125" style="1" customWidth="1"/>
    <col min="11011" max="11012" width="21.28515625" style="1" customWidth="1"/>
    <col min="11013" max="11017" width="14.42578125" style="1" customWidth="1"/>
    <col min="11018" max="11018" width="16.7109375" style="1" customWidth="1"/>
    <col min="11019" max="11024" width="9.85546875" style="1" customWidth="1"/>
    <col min="11025" max="11025" width="12.42578125" style="1" customWidth="1"/>
    <col min="11026" max="11031" width="9.85546875" style="1" customWidth="1"/>
    <col min="11032" max="11034" width="6.42578125" style="1" customWidth="1"/>
    <col min="11035" max="11038" width="14.42578125" style="1" customWidth="1"/>
    <col min="11039" max="11264" width="9.140625" style="1"/>
    <col min="11265" max="11265" width="5.28515625" style="1" customWidth="1"/>
    <col min="11266" max="11266" width="14.42578125" style="1" customWidth="1"/>
    <col min="11267" max="11268" width="21.28515625" style="1" customWidth="1"/>
    <col min="11269" max="11273" width="14.42578125" style="1" customWidth="1"/>
    <col min="11274" max="11274" width="16.7109375" style="1" customWidth="1"/>
    <col min="11275" max="11280" width="9.85546875" style="1" customWidth="1"/>
    <col min="11281" max="11281" width="12.42578125" style="1" customWidth="1"/>
    <col min="11282" max="11287" width="9.85546875" style="1" customWidth="1"/>
    <col min="11288" max="11290" width="6.42578125" style="1" customWidth="1"/>
    <col min="11291" max="11294" width="14.42578125" style="1" customWidth="1"/>
    <col min="11295" max="11520" width="9.140625" style="1"/>
    <col min="11521" max="11521" width="5.28515625" style="1" customWidth="1"/>
    <col min="11522" max="11522" width="14.42578125" style="1" customWidth="1"/>
    <col min="11523" max="11524" width="21.28515625" style="1" customWidth="1"/>
    <col min="11525" max="11529" width="14.42578125" style="1" customWidth="1"/>
    <col min="11530" max="11530" width="16.7109375" style="1" customWidth="1"/>
    <col min="11531" max="11536" width="9.85546875" style="1" customWidth="1"/>
    <col min="11537" max="11537" width="12.42578125" style="1" customWidth="1"/>
    <col min="11538" max="11543" width="9.85546875" style="1" customWidth="1"/>
    <col min="11544" max="11546" width="6.42578125" style="1" customWidth="1"/>
    <col min="11547" max="11550" width="14.42578125" style="1" customWidth="1"/>
    <col min="11551" max="11776" width="9.140625" style="1"/>
    <col min="11777" max="11777" width="5.28515625" style="1" customWidth="1"/>
    <col min="11778" max="11778" width="14.42578125" style="1" customWidth="1"/>
    <col min="11779" max="11780" width="21.28515625" style="1" customWidth="1"/>
    <col min="11781" max="11785" width="14.42578125" style="1" customWidth="1"/>
    <col min="11786" max="11786" width="16.7109375" style="1" customWidth="1"/>
    <col min="11787" max="11792" width="9.85546875" style="1" customWidth="1"/>
    <col min="11793" max="11793" width="12.42578125" style="1" customWidth="1"/>
    <col min="11794" max="11799" width="9.85546875" style="1" customWidth="1"/>
    <col min="11800" max="11802" width="6.42578125" style="1" customWidth="1"/>
    <col min="11803" max="11806" width="14.42578125" style="1" customWidth="1"/>
    <col min="11807" max="12032" width="9.140625" style="1"/>
    <col min="12033" max="12033" width="5.28515625" style="1" customWidth="1"/>
    <col min="12034" max="12034" width="14.42578125" style="1" customWidth="1"/>
    <col min="12035" max="12036" width="21.28515625" style="1" customWidth="1"/>
    <col min="12037" max="12041" width="14.42578125" style="1" customWidth="1"/>
    <col min="12042" max="12042" width="16.7109375" style="1" customWidth="1"/>
    <col min="12043" max="12048" width="9.85546875" style="1" customWidth="1"/>
    <col min="12049" max="12049" width="12.42578125" style="1" customWidth="1"/>
    <col min="12050" max="12055" width="9.85546875" style="1" customWidth="1"/>
    <col min="12056" max="12058" width="6.42578125" style="1" customWidth="1"/>
    <col min="12059" max="12062" width="14.42578125" style="1" customWidth="1"/>
    <col min="12063" max="12288" width="9.140625" style="1"/>
    <col min="12289" max="12289" width="5.28515625" style="1" customWidth="1"/>
    <col min="12290" max="12290" width="14.42578125" style="1" customWidth="1"/>
    <col min="12291" max="12292" width="21.28515625" style="1" customWidth="1"/>
    <col min="12293" max="12297" width="14.42578125" style="1" customWidth="1"/>
    <col min="12298" max="12298" width="16.7109375" style="1" customWidth="1"/>
    <col min="12299" max="12304" width="9.85546875" style="1" customWidth="1"/>
    <col min="12305" max="12305" width="12.42578125" style="1" customWidth="1"/>
    <col min="12306" max="12311" width="9.85546875" style="1" customWidth="1"/>
    <col min="12312" max="12314" width="6.42578125" style="1" customWidth="1"/>
    <col min="12315" max="12318" width="14.42578125" style="1" customWidth="1"/>
    <col min="12319" max="12544" width="9.140625" style="1"/>
    <col min="12545" max="12545" width="5.28515625" style="1" customWidth="1"/>
    <col min="12546" max="12546" width="14.42578125" style="1" customWidth="1"/>
    <col min="12547" max="12548" width="21.28515625" style="1" customWidth="1"/>
    <col min="12549" max="12553" width="14.42578125" style="1" customWidth="1"/>
    <col min="12554" max="12554" width="16.7109375" style="1" customWidth="1"/>
    <col min="12555" max="12560" width="9.85546875" style="1" customWidth="1"/>
    <col min="12561" max="12561" width="12.42578125" style="1" customWidth="1"/>
    <col min="12562" max="12567" width="9.85546875" style="1" customWidth="1"/>
    <col min="12568" max="12570" width="6.42578125" style="1" customWidth="1"/>
    <col min="12571" max="12574" width="14.42578125" style="1" customWidth="1"/>
    <col min="12575" max="12800" width="9.140625" style="1"/>
    <col min="12801" max="12801" width="5.28515625" style="1" customWidth="1"/>
    <col min="12802" max="12802" width="14.42578125" style="1" customWidth="1"/>
    <col min="12803" max="12804" width="21.28515625" style="1" customWidth="1"/>
    <col min="12805" max="12809" width="14.42578125" style="1" customWidth="1"/>
    <col min="12810" max="12810" width="16.7109375" style="1" customWidth="1"/>
    <col min="12811" max="12816" width="9.85546875" style="1" customWidth="1"/>
    <col min="12817" max="12817" width="12.42578125" style="1" customWidth="1"/>
    <col min="12818" max="12823" width="9.85546875" style="1" customWidth="1"/>
    <col min="12824" max="12826" width="6.42578125" style="1" customWidth="1"/>
    <col min="12827" max="12830" width="14.42578125" style="1" customWidth="1"/>
    <col min="12831" max="13056" width="9.140625" style="1"/>
    <col min="13057" max="13057" width="5.28515625" style="1" customWidth="1"/>
    <col min="13058" max="13058" width="14.42578125" style="1" customWidth="1"/>
    <col min="13059" max="13060" width="21.28515625" style="1" customWidth="1"/>
    <col min="13061" max="13065" width="14.42578125" style="1" customWidth="1"/>
    <col min="13066" max="13066" width="16.7109375" style="1" customWidth="1"/>
    <col min="13067" max="13072" width="9.85546875" style="1" customWidth="1"/>
    <col min="13073" max="13073" width="12.42578125" style="1" customWidth="1"/>
    <col min="13074" max="13079" width="9.85546875" style="1" customWidth="1"/>
    <col min="13080" max="13082" width="6.42578125" style="1" customWidth="1"/>
    <col min="13083" max="13086" width="14.42578125" style="1" customWidth="1"/>
    <col min="13087" max="13312" width="9.140625" style="1"/>
    <col min="13313" max="13313" width="5.28515625" style="1" customWidth="1"/>
    <col min="13314" max="13314" width="14.42578125" style="1" customWidth="1"/>
    <col min="13315" max="13316" width="21.28515625" style="1" customWidth="1"/>
    <col min="13317" max="13321" width="14.42578125" style="1" customWidth="1"/>
    <col min="13322" max="13322" width="16.7109375" style="1" customWidth="1"/>
    <col min="13323" max="13328" width="9.85546875" style="1" customWidth="1"/>
    <col min="13329" max="13329" width="12.42578125" style="1" customWidth="1"/>
    <col min="13330" max="13335" width="9.85546875" style="1" customWidth="1"/>
    <col min="13336" max="13338" width="6.42578125" style="1" customWidth="1"/>
    <col min="13339" max="13342" width="14.42578125" style="1" customWidth="1"/>
    <col min="13343" max="13568" width="9.140625" style="1"/>
    <col min="13569" max="13569" width="5.28515625" style="1" customWidth="1"/>
    <col min="13570" max="13570" width="14.42578125" style="1" customWidth="1"/>
    <col min="13571" max="13572" width="21.28515625" style="1" customWidth="1"/>
    <col min="13573" max="13577" width="14.42578125" style="1" customWidth="1"/>
    <col min="13578" max="13578" width="16.7109375" style="1" customWidth="1"/>
    <col min="13579" max="13584" width="9.85546875" style="1" customWidth="1"/>
    <col min="13585" max="13585" width="12.42578125" style="1" customWidth="1"/>
    <col min="13586" max="13591" width="9.85546875" style="1" customWidth="1"/>
    <col min="13592" max="13594" width="6.42578125" style="1" customWidth="1"/>
    <col min="13595" max="13598" width="14.42578125" style="1" customWidth="1"/>
    <col min="13599" max="13824" width="9.140625" style="1"/>
    <col min="13825" max="13825" width="5.28515625" style="1" customWidth="1"/>
    <col min="13826" max="13826" width="14.42578125" style="1" customWidth="1"/>
    <col min="13827" max="13828" width="21.28515625" style="1" customWidth="1"/>
    <col min="13829" max="13833" width="14.42578125" style="1" customWidth="1"/>
    <col min="13834" max="13834" width="16.7109375" style="1" customWidth="1"/>
    <col min="13835" max="13840" width="9.85546875" style="1" customWidth="1"/>
    <col min="13841" max="13841" width="12.42578125" style="1" customWidth="1"/>
    <col min="13842" max="13847" width="9.85546875" style="1" customWidth="1"/>
    <col min="13848" max="13850" width="6.42578125" style="1" customWidth="1"/>
    <col min="13851" max="13854" width="14.42578125" style="1" customWidth="1"/>
    <col min="13855" max="14080" width="9.140625" style="1"/>
    <col min="14081" max="14081" width="5.28515625" style="1" customWidth="1"/>
    <col min="14082" max="14082" width="14.42578125" style="1" customWidth="1"/>
    <col min="14083" max="14084" width="21.28515625" style="1" customWidth="1"/>
    <col min="14085" max="14089" width="14.42578125" style="1" customWidth="1"/>
    <col min="14090" max="14090" width="16.7109375" style="1" customWidth="1"/>
    <col min="14091" max="14096" width="9.85546875" style="1" customWidth="1"/>
    <col min="14097" max="14097" width="12.42578125" style="1" customWidth="1"/>
    <col min="14098" max="14103" width="9.85546875" style="1" customWidth="1"/>
    <col min="14104" max="14106" width="6.42578125" style="1" customWidth="1"/>
    <col min="14107" max="14110" width="14.42578125" style="1" customWidth="1"/>
    <col min="14111" max="14336" width="9.140625" style="1"/>
    <col min="14337" max="14337" width="5.28515625" style="1" customWidth="1"/>
    <col min="14338" max="14338" width="14.42578125" style="1" customWidth="1"/>
    <col min="14339" max="14340" width="21.28515625" style="1" customWidth="1"/>
    <col min="14341" max="14345" width="14.42578125" style="1" customWidth="1"/>
    <col min="14346" max="14346" width="16.7109375" style="1" customWidth="1"/>
    <col min="14347" max="14352" width="9.85546875" style="1" customWidth="1"/>
    <col min="14353" max="14353" width="12.42578125" style="1" customWidth="1"/>
    <col min="14354" max="14359" width="9.85546875" style="1" customWidth="1"/>
    <col min="14360" max="14362" width="6.42578125" style="1" customWidth="1"/>
    <col min="14363" max="14366" width="14.42578125" style="1" customWidth="1"/>
    <col min="14367" max="14592" width="9.140625" style="1"/>
    <col min="14593" max="14593" width="5.28515625" style="1" customWidth="1"/>
    <col min="14594" max="14594" width="14.42578125" style="1" customWidth="1"/>
    <col min="14595" max="14596" width="21.28515625" style="1" customWidth="1"/>
    <col min="14597" max="14601" width="14.42578125" style="1" customWidth="1"/>
    <col min="14602" max="14602" width="16.7109375" style="1" customWidth="1"/>
    <col min="14603" max="14608" width="9.85546875" style="1" customWidth="1"/>
    <col min="14609" max="14609" width="12.42578125" style="1" customWidth="1"/>
    <col min="14610" max="14615" width="9.85546875" style="1" customWidth="1"/>
    <col min="14616" max="14618" width="6.42578125" style="1" customWidth="1"/>
    <col min="14619" max="14622" width="14.42578125" style="1" customWidth="1"/>
    <col min="14623" max="14848" width="9.140625" style="1"/>
    <col min="14849" max="14849" width="5.28515625" style="1" customWidth="1"/>
    <col min="14850" max="14850" width="14.42578125" style="1" customWidth="1"/>
    <col min="14851" max="14852" width="21.28515625" style="1" customWidth="1"/>
    <col min="14853" max="14857" width="14.42578125" style="1" customWidth="1"/>
    <col min="14858" max="14858" width="16.7109375" style="1" customWidth="1"/>
    <col min="14859" max="14864" width="9.85546875" style="1" customWidth="1"/>
    <col min="14865" max="14865" width="12.42578125" style="1" customWidth="1"/>
    <col min="14866" max="14871" width="9.85546875" style="1" customWidth="1"/>
    <col min="14872" max="14874" width="6.42578125" style="1" customWidth="1"/>
    <col min="14875" max="14878" width="14.42578125" style="1" customWidth="1"/>
    <col min="14879" max="15104" width="9.140625" style="1"/>
    <col min="15105" max="15105" width="5.28515625" style="1" customWidth="1"/>
    <col min="15106" max="15106" width="14.42578125" style="1" customWidth="1"/>
    <col min="15107" max="15108" width="21.28515625" style="1" customWidth="1"/>
    <col min="15109" max="15113" width="14.42578125" style="1" customWidth="1"/>
    <col min="15114" max="15114" width="16.7109375" style="1" customWidth="1"/>
    <col min="15115" max="15120" width="9.85546875" style="1" customWidth="1"/>
    <col min="15121" max="15121" width="12.42578125" style="1" customWidth="1"/>
    <col min="15122" max="15127" width="9.85546875" style="1" customWidth="1"/>
    <col min="15128" max="15130" width="6.42578125" style="1" customWidth="1"/>
    <col min="15131" max="15134" width="14.42578125" style="1" customWidth="1"/>
    <col min="15135" max="15360" width="9.140625" style="1"/>
    <col min="15361" max="15361" width="5.28515625" style="1" customWidth="1"/>
    <col min="15362" max="15362" width="14.42578125" style="1" customWidth="1"/>
    <col min="15363" max="15364" width="21.28515625" style="1" customWidth="1"/>
    <col min="15365" max="15369" width="14.42578125" style="1" customWidth="1"/>
    <col min="15370" max="15370" width="16.7109375" style="1" customWidth="1"/>
    <col min="15371" max="15376" width="9.85546875" style="1" customWidth="1"/>
    <col min="15377" max="15377" width="12.42578125" style="1" customWidth="1"/>
    <col min="15378" max="15383" width="9.85546875" style="1" customWidth="1"/>
    <col min="15384" max="15386" width="6.42578125" style="1" customWidth="1"/>
    <col min="15387" max="15390" width="14.42578125" style="1" customWidth="1"/>
    <col min="15391" max="15616" width="9.140625" style="1"/>
    <col min="15617" max="15617" width="5.28515625" style="1" customWidth="1"/>
    <col min="15618" max="15618" width="14.42578125" style="1" customWidth="1"/>
    <col min="15619" max="15620" width="21.28515625" style="1" customWidth="1"/>
    <col min="15621" max="15625" width="14.42578125" style="1" customWidth="1"/>
    <col min="15626" max="15626" width="16.7109375" style="1" customWidth="1"/>
    <col min="15627" max="15632" width="9.85546875" style="1" customWidth="1"/>
    <col min="15633" max="15633" width="12.42578125" style="1" customWidth="1"/>
    <col min="15634" max="15639" width="9.85546875" style="1" customWidth="1"/>
    <col min="15640" max="15642" width="6.42578125" style="1" customWidth="1"/>
    <col min="15643" max="15646" width="14.42578125" style="1" customWidth="1"/>
    <col min="15647" max="15872" width="9.140625" style="1"/>
    <col min="15873" max="15873" width="5.28515625" style="1" customWidth="1"/>
    <col min="15874" max="15874" width="14.42578125" style="1" customWidth="1"/>
    <col min="15875" max="15876" width="21.28515625" style="1" customWidth="1"/>
    <col min="15877" max="15881" width="14.42578125" style="1" customWidth="1"/>
    <col min="15882" max="15882" width="16.7109375" style="1" customWidth="1"/>
    <col min="15883" max="15888" width="9.85546875" style="1" customWidth="1"/>
    <col min="15889" max="15889" width="12.42578125" style="1" customWidth="1"/>
    <col min="15890" max="15895" width="9.85546875" style="1" customWidth="1"/>
    <col min="15896" max="15898" width="6.42578125" style="1" customWidth="1"/>
    <col min="15899" max="15902" width="14.42578125" style="1" customWidth="1"/>
    <col min="15903" max="16128" width="9.140625" style="1"/>
    <col min="16129" max="16129" width="5.28515625" style="1" customWidth="1"/>
    <col min="16130" max="16130" width="14.42578125" style="1" customWidth="1"/>
    <col min="16131" max="16132" width="21.28515625" style="1" customWidth="1"/>
    <col min="16133" max="16137" width="14.42578125" style="1" customWidth="1"/>
    <col min="16138" max="16138" width="16.7109375" style="1" customWidth="1"/>
    <col min="16139" max="16144" width="9.85546875" style="1" customWidth="1"/>
    <col min="16145" max="16145" width="12.42578125" style="1" customWidth="1"/>
    <col min="16146" max="16151" width="9.85546875" style="1" customWidth="1"/>
    <col min="16152" max="16154" width="6.42578125" style="1" customWidth="1"/>
    <col min="16155" max="16158" width="14.42578125" style="1" customWidth="1"/>
    <col min="16159" max="16384" width="9.140625" style="1"/>
  </cols>
  <sheetData>
    <row r="1" spans="1:32" ht="20.100000000000001" customHeight="1" thickBot="1" x14ac:dyDescent="0.3">
      <c r="B1" s="2" t="s">
        <v>137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665"/>
      <c r="R1" s="665"/>
      <c r="S1" s="665"/>
      <c r="T1" s="665"/>
      <c r="U1" s="665"/>
      <c r="V1" s="4"/>
      <c r="W1" s="4"/>
      <c r="X1" s="4"/>
      <c r="Y1" s="4"/>
      <c r="Z1" s="4"/>
      <c r="AA1" s="666"/>
      <c r="AB1" s="642" t="s">
        <v>0</v>
      </c>
      <c r="AC1" s="643"/>
      <c r="AD1" s="644"/>
      <c r="AE1" s="642" t="s">
        <v>1</v>
      </c>
      <c r="AF1" s="644"/>
    </row>
    <row r="2" spans="1:32" ht="20.100000000000001" customHeight="1" thickBot="1" x14ac:dyDescent="0.35">
      <c r="B2" s="12" t="s">
        <v>138</v>
      </c>
      <c r="C2" s="13"/>
      <c r="D2" s="13"/>
      <c r="E2" s="622">
        <v>41899</v>
      </c>
      <c r="F2" s="14"/>
      <c r="G2" s="15"/>
      <c r="H2" s="16"/>
      <c r="I2" s="16"/>
      <c r="J2" s="17"/>
      <c r="K2" s="16"/>
      <c r="L2" s="16"/>
      <c r="M2" s="16"/>
      <c r="N2" s="16"/>
      <c r="O2" s="16"/>
      <c r="P2" s="16"/>
      <c r="Q2" s="210"/>
      <c r="R2" s="210"/>
      <c r="S2" s="210"/>
      <c r="T2" s="210"/>
      <c r="U2" s="210"/>
      <c r="V2" s="16"/>
      <c r="W2" s="16"/>
      <c r="X2" s="16"/>
      <c r="Y2" s="16"/>
      <c r="Z2" s="16"/>
      <c r="AA2" s="667"/>
      <c r="AB2" s="702" t="s">
        <v>89</v>
      </c>
      <c r="AC2" s="703"/>
      <c r="AD2" s="704"/>
      <c r="AE2" s="702" t="s">
        <v>142</v>
      </c>
      <c r="AF2" s="704"/>
    </row>
    <row r="3" spans="1:32" ht="18" customHeight="1" x14ac:dyDescent="0.25">
      <c r="B3" s="20"/>
      <c r="C3" s="21"/>
      <c r="D3" s="21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7"/>
      <c r="R3" s="17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22"/>
    </row>
    <row r="4" spans="1:32" ht="58.5" x14ac:dyDescent="0.5">
      <c r="A4" s="23" t="s">
        <v>8</v>
      </c>
      <c r="B4" s="668"/>
      <c r="C4" s="16"/>
      <c r="D4" s="658"/>
      <c r="E4" s="658"/>
      <c r="F4" s="658"/>
      <c r="G4" s="658"/>
      <c r="H4" s="658"/>
      <c r="I4" s="658"/>
      <c r="J4" s="658"/>
      <c r="K4" s="658"/>
      <c r="L4" s="658"/>
      <c r="M4" s="658"/>
      <c r="N4" s="26" t="s">
        <v>9</v>
      </c>
      <c r="O4" s="658"/>
      <c r="P4" s="658"/>
      <c r="Q4" s="658"/>
      <c r="R4" s="658"/>
      <c r="S4" s="658"/>
      <c r="T4" s="658"/>
      <c r="U4" s="658"/>
      <c r="V4" s="16"/>
      <c r="W4" s="16"/>
      <c r="X4" s="16"/>
      <c r="Y4" s="16"/>
      <c r="Z4" s="16"/>
      <c r="AA4" s="16"/>
      <c r="AB4" s="16"/>
      <c r="AC4" s="16"/>
      <c r="AD4" s="16"/>
      <c r="AE4" s="16"/>
      <c r="AF4" s="22"/>
    </row>
    <row r="5" spans="1:32" ht="35.25" x14ac:dyDescent="0.5">
      <c r="A5" s="27"/>
      <c r="B5" s="668"/>
      <c r="C5" s="16"/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26" t="s">
        <v>2</v>
      </c>
      <c r="O5" s="658"/>
      <c r="P5" s="658"/>
      <c r="Q5" s="658"/>
      <c r="R5" s="658"/>
      <c r="S5" s="658"/>
      <c r="T5" s="658"/>
      <c r="U5" s="658"/>
      <c r="V5" s="16"/>
      <c r="W5" s="16"/>
      <c r="X5" s="16"/>
      <c r="Y5" s="16"/>
      <c r="Z5" s="16"/>
      <c r="AA5" s="16"/>
      <c r="AB5" s="16"/>
      <c r="AC5" s="16"/>
      <c r="AD5" s="16"/>
      <c r="AE5" s="16"/>
      <c r="AF5" s="22"/>
    </row>
    <row r="6" spans="1:32" ht="21.75" x14ac:dyDescent="0.4">
      <c r="A6" s="27"/>
      <c r="B6" s="668"/>
      <c r="C6" s="669"/>
      <c r="D6" s="658"/>
      <c r="E6" s="658"/>
      <c r="F6" s="658"/>
      <c r="G6" s="658"/>
      <c r="H6" s="658"/>
      <c r="I6" s="16"/>
      <c r="J6" s="17"/>
      <c r="K6" s="16"/>
      <c r="L6" s="16"/>
      <c r="M6" s="16"/>
      <c r="N6" s="16"/>
      <c r="O6" s="16"/>
      <c r="P6" s="17"/>
      <c r="Q6" s="17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22"/>
    </row>
    <row r="7" spans="1:32" ht="27.95" customHeight="1" x14ac:dyDescent="0.6">
      <c r="A7" s="27"/>
      <c r="B7" s="670"/>
      <c r="C7" s="654"/>
      <c r="D7" s="647"/>
      <c r="E7" s="647"/>
      <c r="F7" s="647"/>
      <c r="G7" s="647"/>
      <c r="H7" s="647"/>
      <c r="I7" s="32"/>
      <c r="J7" s="33"/>
      <c r="K7" s="647"/>
      <c r="L7" s="685"/>
      <c r="M7" s="685"/>
      <c r="N7" s="685"/>
      <c r="O7" s="685"/>
      <c r="P7" s="685"/>
      <c r="Q7" s="685"/>
      <c r="R7" s="685"/>
      <c r="S7" s="685"/>
      <c r="T7" s="654"/>
      <c r="U7" s="647"/>
      <c r="V7" s="32"/>
      <c r="W7" s="32"/>
      <c r="X7" s="32"/>
      <c r="Y7" s="685"/>
      <c r="Z7" s="685"/>
      <c r="AA7" s="685"/>
      <c r="AB7" s="685"/>
      <c r="AC7" s="685"/>
      <c r="AD7" s="685"/>
      <c r="AE7" s="32"/>
      <c r="AF7" s="22"/>
    </row>
    <row r="8" spans="1:32" ht="26.25" customHeight="1" x14ac:dyDescent="0.25">
      <c r="B8" s="35"/>
      <c r="C8" s="32"/>
      <c r="D8" s="32"/>
      <c r="E8" s="32"/>
      <c r="F8" s="32"/>
      <c r="G8" s="32"/>
      <c r="H8" s="32"/>
      <c r="I8" s="32"/>
      <c r="J8" s="33"/>
      <c r="K8" s="671"/>
      <c r="L8" s="686"/>
      <c r="M8" s="686"/>
      <c r="N8" s="686"/>
      <c r="O8" s="686"/>
      <c r="P8" s="686"/>
      <c r="Q8" s="686"/>
      <c r="R8" s="686"/>
      <c r="S8" s="686"/>
      <c r="T8" s="656"/>
      <c r="U8" s="671"/>
      <c r="V8" s="32"/>
      <c r="W8" s="32"/>
      <c r="X8" s="686"/>
      <c r="Y8" s="686"/>
      <c r="Z8" s="686"/>
      <c r="AA8" s="686"/>
      <c r="AB8" s="686"/>
      <c r="AC8" s="686"/>
      <c r="AD8" s="686"/>
      <c r="AE8" s="686"/>
      <c r="AF8" s="22"/>
    </row>
    <row r="9" spans="1:32" ht="24.95" customHeight="1" x14ac:dyDescent="0.25">
      <c r="B9" s="35"/>
      <c r="C9" s="32"/>
      <c r="D9" s="32"/>
      <c r="E9" s="32"/>
      <c r="F9" s="32"/>
      <c r="G9" s="32"/>
      <c r="H9" s="32"/>
      <c r="I9" s="32"/>
      <c r="J9" s="33"/>
      <c r="K9" s="32"/>
      <c r="L9" s="32"/>
      <c r="M9" s="32"/>
      <c r="N9" s="32"/>
      <c r="O9" s="32"/>
      <c r="P9" s="655"/>
      <c r="Q9" s="39"/>
      <c r="R9" s="39"/>
      <c r="S9" s="39"/>
      <c r="T9" s="39"/>
      <c r="U9" s="39"/>
      <c r="V9" s="32"/>
      <c r="W9" s="32"/>
      <c r="X9" s="32"/>
      <c r="Y9" s="32"/>
      <c r="Z9" s="32"/>
      <c r="AA9" s="32"/>
      <c r="AB9" s="32"/>
      <c r="AC9" s="32"/>
      <c r="AD9" s="32"/>
      <c r="AE9" s="32"/>
      <c r="AF9" s="22"/>
    </row>
    <row r="10" spans="1:32" ht="15.75" customHeight="1" x14ac:dyDescent="0.25">
      <c r="B10" s="35"/>
      <c r="C10" s="40"/>
      <c r="D10" s="40"/>
      <c r="E10" s="619"/>
      <c r="F10" s="40"/>
      <c r="G10" s="40"/>
      <c r="H10" s="40"/>
      <c r="I10" s="32"/>
      <c r="J10" s="33"/>
      <c r="K10" s="32"/>
      <c r="L10" s="32"/>
      <c r="M10" s="32"/>
      <c r="N10" s="32"/>
      <c r="O10" s="32"/>
      <c r="P10" s="32"/>
      <c r="Q10" s="33"/>
      <c r="R10" s="33"/>
      <c r="S10" s="33"/>
      <c r="T10" s="32"/>
      <c r="U10" s="619"/>
      <c r="V10" s="32"/>
      <c r="W10" s="32"/>
      <c r="X10" s="32"/>
      <c r="Y10" s="619"/>
      <c r="Z10" s="619"/>
      <c r="AA10" s="620"/>
      <c r="AB10" s="619"/>
      <c r="AC10" s="620"/>
      <c r="AD10" s="619"/>
      <c r="AE10" s="32"/>
      <c r="AF10" s="22"/>
    </row>
    <row r="11" spans="1:32" ht="15.75" customHeight="1" x14ac:dyDescent="0.25">
      <c r="B11" s="35"/>
      <c r="C11" s="653"/>
      <c r="D11" s="653"/>
      <c r="E11" s="653"/>
      <c r="F11" s="653"/>
      <c r="G11" s="653"/>
      <c r="H11" s="653"/>
      <c r="I11" s="44"/>
      <c r="J11" s="33"/>
      <c r="K11" s="32"/>
      <c r="L11" s="620"/>
      <c r="M11" s="619"/>
      <c r="N11" s="32"/>
      <c r="O11" s="32"/>
      <c r="P11" s="619"/>
      <c r="Q11" s="619"/>
      <c r="R11" s="619"/>
      <c r="S11" s="619"/>
      <c r="T11" s="32"/>
      <c r="U11" s="45"/>
      <c r="V11" s="32"/>
      <c r="W11" s="32"/>
      <c r="X11" s="32"/>
      <c r="Y11" s="687"/>
      <c r="Z11" s="687"/>
      <c r="AA11" s="653"/>
      <c r="AB11" s="653"/>
      <c r="AC11" s="45"/>
      <c r="AD11" s="657"/>
      <c r="AE11" s="32"/>
      <c r="AF11" s="22"/>
    </row>
    <row r="12" spans="1:32" ht="16.5" customHeight="1" x14ac:dyDescent="0.25">
      <c r="B12" s="35"/>
      <c r="C12" s="653"/>
      <c r="D12" s="653"/>
      <c r="E12" s="653"/>
      <c r="F12" s="47"/>
      <c r="G12" s="653"/>
      <c r="H12" s="48"/>
      <c r="I12" s="44"/>
      <c r="J12" s="33"/>
      <c r="K12" s="32"/>
      <c r="L12" s="653"/>
      <c r="M12" s="687"/>
      <c r="N12" s="687"/>
      <c r="O12" s="687"/>
      <c r="P12" s="687"/>
      <c r="Q12" s="45"/>
      <c r="R12" s="688"/>
      <c r="S12" s="688"/>
      <c r="T12" s="32"/>
      <c r="U12" s="619"/>
      <c r="V12" s="32"/>
      <c r="W12" s="32"/>
      <c r="X12" s="32"/>
      <c r="Y12" s="48"/>
      <c r="Z12" s="48"/>
      <c r="AA12" s="49"/>
      <c r="AB12" s="48"/>
      <c r="AC12" s="45"/>
      <c r="AD12" s="619"/>
      <c r="AE12" s="32"/>
      <c r="AF12" s="22"/>
    </row>
    <row r="13" spans="1:32" ht="15.75" customHeight="1" x14ac:dyDescent="0.25">
      <c r="B13" s="35"/>
      <c r="C13" s="50"/>
      <c r="D13" s="50"/>
      <c r="E13" s="619"/>
      <c r="F13" s="619"/>
      <c r="G13" s="619"/>
      <c r="H13" s="619"/>
      <c r="I13" s="32"/>
      <c r="J13" s="33"/>
      <c r="K13" s="32"/>
      <c r="L13" s="49"/>
      <c r="M13" s="48"/>
      <c r="N13" s="32"/>
      <c r="O13" s="32"/>
      <c r="P13" s="48"/>
      <c r="Q13" s="45"/>
      <c r="R13" s="619"/>
      <c r="S13" s="619"/>
      <c r="T13" s="32"/>
      <c r="U13" s="32"/>
      <c r="V13" s="32"/>
      <c r="W13" s="32"/>
      <c r="X13" s="32"/>
      <c r="Y13" s="689"/>
      <c r="Z13" s="689"/>
      <c r="AA13" s="33"/>
      <c r="AB13" s="32"/>
      <c r="AC13" s="33"/>
      <c r="AD13" s="32"/>
      <c r="AE13" s="32"/>
      <c r="AF13" s="22"/>
    </row>
    <row r="14" spans="1:32" ht="15.75" customHeight="1" x14ac:dyDescent="0.25">
      <c r="B14" s="35"/>
      <c r="C14" s="660"/>
      <c r="D14" s="661"/>
      <c r="E14" s="619"/>
      <c r="F14" s="619"/>
      <c r="G14" s="619"/>
      <c r="H14" s="619"/>
      <c r="I14" s="32"/>
      <c r="J14" s="33"/>
      <c r="K14" s="32"/>
      <c r="L14" s="650"/>
      <c r="M14" s="690"/>
      <c r="N14" s="690"/>
      <c r="O14" s="689"/>
      <c r="P14" s="689"/>
      <c r="Q14" s="650"/>
      <c r="R14" s="690"/>
      <c r="S14" s="690"/>
      <c r="T14" s="32"/>
      <c r="U14" s="54"/>
      <c r="V14" s="32"/>
      <c r="W14" s="32"/>
      <c r="X14" s="32"/>
      <c r="Y14" s="689"/>
      <c r="Z14" s="689"/>
      <c r="AA14" s="647"/>
      <c r="AB14" s="647"/>
      <c r="AC14" s="647"/>
      <c r="AD14" s="54"/>
      <c r="AE14" s="32"/>
      <c r="AF14" s="22"/>
    </row>
    <row r="15" spans="1:32" ht="15.75" customHeight="1" x14ac:dyDescent="0.25">
      <c r="B15" s="35"/>
      <c r="C15" s="56"/>
      <c r="D15" s="56"/>
      <c r="E15" s="651"/>
      <c r="F15" s="651"/>
      <c r="G15" s="651"/>
      <c r="H15" s="651"/>
      <c r="I15" s="32"/>
      <c r="J15" s="33"/>
      <c r="K15" s="32"/>
      <c r="L15" s="650"/>
      <c r="M15" s="690"/>
      <c r="N15" s="690"/>
      <c r="O15" s="689"/>
      <c r="P15" s="689"/>
      <c r="Q15" s="650"/>
      <c r="R15" s="691"/>
      <c r="S15" s="691"/>
      <c r="T15" s="32"/>
      <c r="U15" s="54"/>
      <c r="V15" s="32"/>
      <c r="W15" s="32"/>
      <c r="X15" s="32"/>
      <c r="Y15" s="689"/>
      <c r="Z15" s="689"/>
      <c r="AA15" s="647"/>
      <c r="AB15" s="647"/>
      <c r="AC15" s="647"/>
      <c r="AD15" s="54"/>
      <c r="AE15" s="32"/>
      <c r="AF15" s="22"/>
    </row>
    <row r="16" spans="1:32" ht="15.75" customHeight="1" x14ac:dyDescent="0.25">
      <c r="B16" s="35"/>
      <c r="C16" s="660"/>
      <c r="D16" s="56"/>
      <c r="E16" s="650"/>
      <c r="F16" s="650"/>
      <c r="G16" s="650"/>
      <c r="H16" s="650"/>
      <c r="I16" s="32"/>
      <c r="J16" s="33"/>
      <c r="K16" s="32"/>
      <c r="L16" s="650"/>
      <c r="M16" s="690"/>
      <c r="N16" s="690"/>
      <c r="O16" s="689"/>
      <c r="P16" s="689"/>
      <c r="Q16" s="650"/>
      <c r="R16" s="691"/>
      <c r="S16" s="691"/>
      <c r="T16" s="32"/>
      <c r="U16" s="54"/>
      <c r="V16" s="32"/>
      <c r="W16" s="32"/>
      <c r="X16" s="32"/>
      <c r="Y16" s="689"/>
      <c r="Z16" s="689"/>
      <c r="AA16" s="647"/>
      <c r="AB16" s="647"/>
      <c r="AC16" s="647"/>
      <c r="AD16" s="54"/>
      <c r="AE16" s="32"/>
      <c r="AF16" s="22"/>
    </row>
    <row r="17" spans="1:32" ht="16.5" customHeight="1" x14ac:dyDescent="0.25">
      <c r="B17" s="35"/>
      <c r="C17" s="56"/>
      <c r="D17" s="56"/>
      <c r="E17" s="651"/>
      <c r="F17" s="651"/>
      <c r="G17" s="651"/>
      <c r="H17" s="651"/>
      <c r="I17" s="32"/>
      <c r="J17" s="33"/>
      <c r="K17" s="32"/>
      <c r="L17" s="650"/>
      <c r="M17" s="690"/>
      <c r="N17" s="690"/>
      <c r="O17" s="689"/>
      <c r="P17" s="689"/>
      <c r="Q17" s="650"/>
      <c r="R17" s="691"/>
      <c r="S17" s="691"/>
      <c r="T17" s="32"/>
      <c r="U17" s="54"/>
      <c r="V17" s="32"/>
      <c r="W17" s="32"/>
      <c r="X17" s="32"/>
      <c r="Y17" s="689"/>
      <c r="Z17" s="689"/>
      <c r="AA17" s="647"/>
      <c r="AB17" s="647"/>
      <c r="AC17" s="647"/>
      <c r="AD17" s="54"/>
      <c r="AE17" s="32"/>
      <c r="AF17" s="22"/>
    </row>
    <row r="18" spans="1:32" ht="16.5" customHeight="1" x14ac:dyDescent="0.25">
      <c r="B18" s="35"/>
      <c r="C18" s="660"/>
      <c r="D18" s="661"/>
      <c r="E18" s="650"/>
      <c r="F18" s="650"/>
      <c r="G18" s="650"/>
      <c r="H18" s="650"/>
      <c r="I18" s="32"/>
      <c r="J18" s="33"/>
      <c r="K18" s="32"/>
      <c r="L18" s="650"/>
      <c r="M18" s="690"/>
      <c r="N18" s="690"/>
      <c r="O18" s="689"/>
      <c r="P18" s="689"/>
      <c r="Q18" s="650"/>
      <c r="R18" s="691"/>
      <c r="S18" s="691"/>
      <c r="T18" s="32"/>
      <c r="U18" s="54"/>
      <c r="V18" s="32"/>
      <c r="W18" s="32"/>
      <c r="X18" s="32"/>
      <c r="Y18" s="689"/>
      <c r="Z18" s="689"/>
      <c r="AA18" s="647"/>
      <c r="AB18" s="647"/>
      <c r="AC18" s="647"/>
      <c r="AD18" s="54"/>
      <c r="AE18" s="32"/>
      <c r="AF18" s="22"/>
    </row>
    <row r="19" spans="1:32" ht="15.75" customHeight="1" x14ac:dyDescent="0.25">
      <c r="B19" s="35"/>
      <c r="C19" s="56"/>
      <c r="D19" s="56"/>
      <c r="E19" s="651"/>
      <c r="F19" s="651"/>
      <c r="G19" s="651"/>
      <c r="H19" s="651"/>
      <c r="I19" s="32"/>
      <c r="J19" s="33"/>
      <c r="K19" s="32"/>
      <c r="L19" s="650"/>
      <c r="M19" s="690"/>
      <c r="N19" s="690"/>
      <c r="O19" s="689"/>
      <c r="P19" s="689"/>
      <c r="Q19" s="650"/>
      <c r="R19" s="691"/>
      <c r="S19" s="691"/>
      <c r="T19" s="32"/>
      <c r="U19" s="647"/>
      <c r="V19" s="32"/>
      <c r="W19" s="32"/>
      <c r="X19" s="32"/>
      <c r="Y19" s="689"/>
      <c r="Z19" s="689"/>
      <c r="AA19" s="647"/>
      <c r="AB19" s="647"/>
      <c r="AC19" s="647"/>
      <c r="AD19" s="647"/>
      <c r="AE19" s="32"/>
      <c r="AF19" s="22"/>
    </row>
    <row r="20" spans="1:32" ht="16.5" customHeight="1" x14ac:dyDescent="0.25">
      <c r="B20" s="35"/>
      <c r="C20" s="662"/>
      <c r="D20" s="663"/>
      <c r="E20" s="650"/>
      <c r="F20" s="650"/>
      <c r="G20" s="650"/>
      <c r="H20" s="650"/>
      <c r="I20" s="32"/>
      <c r="J20" s="33"/>
      <c r="K20" s="32"/>
      <c r="L20" s="650"/>
      <c r="M20" s="690"/>
      <c r="N20" s="690"/>
      <c r="O20" s="689"/>
      <c r="P20" s="689"/>
      <c r="Q20" s="650"/>
      <c r="R20" s="691"/>
      <c r="S20" s="691"/>
      <c r="T20" s="32"/>
      <c r="U20" s="54"/>
      <c r="V20" s="32"/>
      <c r="W20" s="32"/>
      <c r="X20" s="32"/>
      <c r="Y20" s="689"/>
      <c r="Z20" s="689"/>
      <c r="AA20" s="33"/>
      <c r="AB20" s="32"/>
      <c r="AC20" s="650"/>
      <c r="AD20" s="54"/>
      <c r="AE20" s="32"/>
      <c r="AF20" s="22"/>
    </row>
    <row r="21" spans="1:32" x14ac:dyDescent="0.25">
      <c r="B21" s="35"/>
      <c r="C21" s="56"/>
      <c r="D21" s="56"/>
      <c r="E21" s="651"/>
      <c r="F21" s="651"/>
      <c r="G21" s="651"/>
      <c r="H21" s="650"/>
      <c r="I21" s="32"/>
      <c r="J21" s="33"/>
      <c r="K21" s="32"/>
      <c r="L21" s="650"/>
      <c r="M21" s="690"/>
      <c r="N21" s="690"/>
      <c r="O21" s="689"/>
      <c r="P21" s="689"/>
      <c r="Q21" s="650"/>
      <c r="R21" s="691"/>
      <c r="S21" s="691"/>
      <c r="T21" s="32"/>
      <c r="U21" s="647"/>
      <c r="V21" s="32"/>
      <c r="W21" s="32"/>
      <c r="X21" s="32"/>
      <c r="Y21" s="689"/>
      <c r="Z21" s="689"/>
      <c r="AA21" s="33"/>
      <c r="AB21" s="32"/>
      <c r="AC21" s="33"/>
      <c r="AD21" s="647"/>
      <c r="AE21" s="32"/>
      <c r="AF21" s="22"/>
    </row>
    <row r="22" spans="1:32" ht="15.75" x14ac:dyDescent="0.25">
      <c r="B22" s="35"/>
      <c r="C22" s="660"/>
      <c r="D22" s="661"/>
      <c r="E22" s="650"/>
      <c r="F22" s="650"/>
      <c r="G22" s="650"/>
      <c r="H22" s="650"/>
      <c r="I22" s="32"/>
      <c r="J22" s="33"/>
      <c r="K22" s="32"/>
      <c r="L22" s="650"/>
      <c r="M22" s="690"/>
      <c r="N22" s="690"/>
      <c r="O22" s="689"/>
      <c r="P22" s="689"/>
      <c r="Q22" s="650"/>
      <c r="R22" s="691"/>
      <c r="S22" s="691"/>
      <c r="T22" s="32"/>
      <c r="U22" s="62"/>
      <c r="V22" s="32"/>
      <c r="W22" s="32"/>
      <c r="X22" s="32"/>
      <c r="Y22" s="689"/>
      <c r="Z22" s="689"/>
      <c r="AA22" s="33"/>
      <c r="AB22" s="32"/>
      <c r="AC22" s="650"/>
      <c r="AD22" s="62"/>
      <c r="AE22" s="32"/>
      <c r="AF22" s="22"/>
    </row>
    <row r="23" spans="1:32" ht="15" customHeight="1" x14ac:dyDescent="0.25">
      <c r="B23" s="35"/>
      <c r="C23" s="56"/>
      <c r="D23" s="56"/>
      <c r="E23" s="651"/>
      <c r="F23" s="651"/>
      <c r="G23" s="651"/>
      <c r="H23" s="650"/>
      <c r="I23" s="32"/>
      <c r="J23" s="33"/>
      <c r="K23" s="32"/>
      <c r="L23" s="650"/>
      <c r="M23" s="690"/>
      <c r="N23" s="690"/>
      <c r="O23" s="689"/>
      <c r="P23" s="689"/>
      <c r="Q23" s="650"/>
      <c r="R23" s="691"/>
      <c r="S23" s="691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22"/>
    </row>
    <row r="24" spans="1:32" ht="15" customHeight="1" x14ac:dyDescent="0.25">
      <c r="B24" s="35"/>
      <c r="C24" s="660"/>
      <c r="D24" s="661"/>
      <c r="E24" s="650"/>
      <c r="F24" s="650"/>
      <c r="G24" s="650"/>
      <c r="H24" s="650"/>
      <c r="I24" s="32"/>
      <c r="J24" s="33"/>
      <c r="K24" s="32"/>
      <c r="L24" s="650"/>
      <c r="M24" s="690"/>
      <c r="N24" s="690"/>
      <c r="O24" s="689"/>
      <c r="P24" s="689"/>
      <c r="Q24" s="650"/>
      <c r="R24" s="691"/>
      <c r="S24" s="691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22"/>
    </row>
    <row r="25" spans="1:32" ht="15.75" customHeight="1" x14ac:dyDescent="0.25">
      <c r="B25" s="35"/>
      <c r="C25" s="56"/>
      <c r="D25" s="56"/>
      <c r="E25" s="651"/>
      <c r="F25" s="651"/>
      <c r="G25" s="651"/>
      <c r="H25" s="650"/>
      <c r="I25" s="32"/>
      <c r="J25" s="33"/>
      <c r="K25" s="32"/>
      <c r="L25" s="63"/>
      <c r="M25" s="690"/>
      <c r="N25" s="690"/>
      <c r="O25" s="689"/>
      <c r="P25" s="689"/>
      <c r="Q25" s="650"/>
      <c r="R25" s="691"/>
      <c r="S25" s="691"/>
      <c r="T25" s="32"/>
      <c r="U25" s="32"/>
      <c r="V25" s="32"/>
      <c r="W25" s="32"/>
      <c r="X25" s="32"/>
      <c r="Y25" s="685"/>
      <c r="Z25" s="685"/>
      <c r="AA25" s="685"/>
      <c r="AB25" s="685"/>
      <c r="AC25" s="685"/>
      <c r="AD25" s="685"/>
      <c r="AE25" s="32"/>
      <c r="AF25" s="22"/>
    </row>
    <row r="26" spans="1:32" ht="15.75" customHeight="1" x14ac:dyDescent="0.25">
      <c r="B26" s="35"/>
      <c r="C26" s="45"/>
      <c r="D26" s="650"/>
      <c r="E26" s="651"/>
      <c r="F26" s="651"/>
      <c r="G26" s="651"/>
      <c r="H26" s="651"/>
      <c r="I26" s="32"/>
      <c r="J26" s="33"/>
      <c r="K26" s="32"/>
      <c r="L26" s="650"/>
      <c r="M26" s="690"/>
      <c r="N26" s="690"/>
      <c r="O26" s="689"/>
      <c r="P26" s="689"/>
      <c r="Q26" s="650"/>
      <c r="R26" s="691"/>
      <c r="S26" s="691"/>
      <c r="T26" s="65"/>
      <c r="U26" s="32"/>
      <c r="V26" s="32"/>
      <c r="W26" s="32"/>
      <c r="X26" s="32"/>
      <c r="Y26" s="685"/>
      <c r="Z26" s="685"/>
      <c r="AA26" s="685"/>
      <c r="AB26" s="685"/>
      <c r="AC26" s="685"/>
      <c r="AD26" s="685"/>
      <c r="AE26" s="32"/>
      <c r="AF26" s="22"/>
    </row>
    <row r="27" spans="1:32" ht="15.75" customHeight="1" x14ac:dyDescent="0.25">
      <c r="B27" s="35"/>
      <c r="C27" s="650"/>
      <c r="D27" s="650"/>
      <c r="E27" s="651"/>
      <c r="F27" s="651"/>
      <c r="G27" s="651"/>
      <c r="H27" s="650"/>
      <c r="I27" s="32"/>
      <c r="J27" s="33"/>
      <c r="K27" s="32"/>
      <c r="L27" s="650"/>
      <c r="M27" s="690"/>
      <c r="N27" s="690"/>
      <c r="O27" s="689"/>
      <c r="P27" s="689"/>
      <c r="Q27" s="650"/>
      <c r="R27" s="691"/>
      <c r="S27" s="691"/>
      <c r="T27" s="65"/>
      <c r="U27" s="32"/>
      <c r="V27" s="32"/>
      <c r="W27" s="32"/>
      <c r="X27" s="692"/>
      <c r="Y27" s="692"/>
      <c r="Z27" s="692"/>
      <c r="AA27" s="692"/>
      <c r="AB27" s="692"/>
      <c r="AC27" s="692"/>
      <c r="AD27" s="692"/>
      <c r="AE27" s="692"/>
      <c r="AF27" s="22"/>
    </row>
    <row r="28" spans="1:32" ht="15.75" customHeight="1" x14ac:dyDescent="0.25">
      <c r="B28" s="35"/>
      <c r="C28" s="664"/>
      <c r="D28" s="45"/>
      <c r="E28" s="619"/>
      <c r="F28" s="619"/>
      <c r="G28" s="619"/>
      <c r="H28" s="619"/>
      <c r="I28" s="32"/>
      <c r="J28" s="33"/>
      <c r="K28" s="32"/>
      <c r="L28" s="650"/>
      <c r="M28" s="690"/>
      <c r="N28" s="690"/>
      <c r="O28" s="689"/>
      <c r="P28" s="689"/>
      <c r="Q28" s="650"/>
      <c r="R28" s="691"/>
      <c r="S28" s="691"/>
      <c r="T28" s="68"/>
      <c r="U28" s="32"/>
      <c r="V28" s="32"/>
      <c r="W28" s="32"/>
      <c r="X28" s="692"/>
      <c r="Y28" s="692"/>
      <c r="Z28" s="692"/>
      <c r="AA28" s="692"/>
      <c r="AB28" s="692"/>
      <c r="AC28" s="692"/>
      <c r="AD28" s="692"/>
      <c r="AE28" s="692"/>
      <c r="AF28" s="22"/>
    </row>
    <row r="29" spans="1:32" ht="15.75" customHeight="1" x14ac:dyDescent="0.25">
      <c r="B29" s="35"/>
      <c r="C29" s="650"/>
      <c r="D29" s="650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689"/>
      <c r="P29" s="689"/>
      <c r="Q29" s="650"/>
      <c r="R29" s="691"/>
      <c r="S29" s="691"/>
      <c r="T29" s="68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22"/>
    </row>
    <row r="30" spans="1:32" ht="15.75" customHeight="1" x14ac:dyDescent="0.25">
      <c r="B30" s="35"/>
      <c r="C30" s="45"/>
      <c r="D30" s="650"/>
      <c r="E30" s="651"/>
      <c r="F30" s="651"/>
      <c r="G30" s="651"/>
      <c r="H30" s="651"/>
      <c r="I30" s="651"/>
      <c r="J30" s="651"/>
      <c r="K30" s="651"/>
      <c r="L30" s="651"/>
      <c r="M30" s="651"/>
      <c r="N30" s="651"/>
      <c r="O30" s="689"/>
      <c r="P30" s="689"/>
      <c r="Q30" s="650"/>
      <c r="R30" s="691"/>
      <c r="S30" s="691"/>
      <c r="T30" s="39"/>
      <c r="U30" s="32"/>
      <c r="V30" s="32"/>
      <c r="W30" s="32"/>
      <c r="X30" s="32"/>
      <c r="Y30" s="619"/>
      <c r="Z30" s="619"/>
      <c r="AA30" s="620"/>
      <c r="AB30" s="619"/>
      <c r="AC30" s="620"/>
      <c r="AD30" s="619"/>
      <c r="AE30" s="32"/>
      <c r="AF30" s="22"/>
    </row>
    <row r="31" spans="1:32" ht="15.75" customHeight="1" x14ac:dyDescent="0.25">
      <c r="A31" s="69"/>
      <c r="B31" s="35"/>
      <c r="C31" s="650"/>
      <c r="D31" s="650"/>
      <c r="E31" s="651"/>
      <c r="F31" s="651"/>
      <c r="G31" s="651"/>
      <c r="H31" s="651"/>
      <c r="I31" s="651"/>
      <c r="J31" s="651"/>
      <c r="K31" s="651"/>
      <c r="L31" s="651"/>
      <c r="M31" s="651"/>
      <c r="N31" s="651"/>
      <c r="O31" s="689"/>
      <c r="P31" s="689"/>
      <c r="Q31" s="650"/>
      <c r="R31" s="691"/>
      <c r="S31" s="691"/>
      <c r="T31" s="32"/>
      <c r="U31" s="32"/>
      <c r="V31" s="32"/>
      <c r="W31" s="32"/>
      <c r="X31" s="32"/>
      <c r="Y31" s="687"/>
      <c r="Z31" s="687"/>
      <c r="AA31" s="653"/>
      <c r="AB31" s="653"/>
      <c r="AC31" s="45"/>
      <c r="AD31" s="657"/>
      <c r="AE31" s="32"/>
      <c r="AF31" s="22"/>
    </row>
    <row r="32" spans="1:32" ht="17.25" customHeight="1" x14ac:dyDescent="0.25">
      <c r="A32" s="69"/>
      <c r="B32" s="35"/>
      <c r="C32" s="70"/>
      <c r="D32" s="70"/>
      <c r="E32" s="650"/>
      <c r="F32" s="650"/>
      <c r="G32" s="650"/>
      <c r="H32" s="651"/>
      <c r="I32" s="651"/>
      <c r="J32" s="651"/>
      <c r="K32" s="651"/>
      <c r="L32" s="651"/>
      <c r="M32" s="651"/>
      <c r="N32" s="651"/>
      <c r="O32" s="689"/>
      <c r="P32" s="689"/>
      <c r="Q32" s="650"/>
      <c r="R32" s="691"/>
      <c r="S32" s="691"/>
      <c r="T32" s="32"/>
      <c r="U32" s="32"/>
      <c r="V32" s="32"/>
      <c r="W32" s="32"/>
      <c r="X32" s="32"/>
      <c r="Y32" s="48"/>
      <c r="Z32" s="48"/>
      <c r="AA32" s="49"/>
      <c r="AB32" s="48"/>
      <c r="AC32" s="45"/>
      <c r="AD32" s="619"/>
      <c r="AE32" s="32"/>
      <c r="AF32" s="22"/>
    </row>
    <row r="33" spans="1:32" ht="15.75" customHeight="1" x14ac:dyDescent="0.25">
      <c r="A33" s="69"/>
      <c r="B33" s="35"/>
      <c r="C33" s="650"/>
      <c r="D33" s="650"/>
      <c r="E33" s="716" t="s">
        <v>68</v>
      </c>
      <c r="F33" s="716"/>
      <c r="G33" s="716"/>
      <c r="H33" s="716"/>
      <c r="I33" s="716"/>
      <c r="J33" s="716"/>
      <c r="K33" s="716"/>
      <c r="L33" s="651"/>
      <c r="M33" s="651"/>
      <c r="N33" s="651"/>
      <c r="O33" s="689"/>
      <c r="P33" s="689"/>
      <c r="Q33" s="650"/>
      <c r="R33" s="691"/>
      <c r="S33" s="691"/>
      <c r="T33" s="32"/>
      <c r="U33" s="32"/>
      <c r="V33" s="32"/>
      <c r="W33" s="32"/>
      <c r="X33" s="32"/>
      <c r="Y33" s="689"/>
      <c r="Z33" s="689"/>
      <c r="AA33" s="33"/>
      <c r="AB33" s="32"/>
      <c r="AC33" s="33"/>
      <c r="AD33" s="32"/>
      <c r="AE33" s="32"/>
      <c r="AF33" s="22"/>
    </row>
    <row r="34" spans="1:32" ht="15" customHeight="1" x14ac:dyDescent="0.25">
      <c r="A34" s="69"/>
      <c r="B34" s="35"/>
      <c r="C34" s="45"/>
      <c r="D34" s="650"/>
      <c r="E34" s="716"/>
      <c r="F34" s="716"/>
      <c r="G34" s="716"/>
      <c r="H34" s="716"/>
      <c r="I34" s="716"/>
      <c r="J34" s="716"/>
      <c r="K34" s="716"/>
      <c r="L34" s="651"/>
      <c r="M34" s="651"/>
      <c r="N34" s="651"/>
      <c r="O34" s="689"/>
      <c r="P34" s="689"/>
      <c r="Q34" s="619"/>
      <c r="R34" s="690"/>
      <c r="S34" s="690"/>
      <c r="T34" s="32"/>
      <c r="U34" s="32"/>
      <c r="V34" s="32"/>
      <c r="W34" s="32"/>
      <c r="X34" s="32"/>
      <c r="Y34" s="689"/>
      <c r="Z34" s="689"/>
      <c r="AA34" s="647"/>
      <c r="AB34" s="647"/>
      <c r="AC34" s="647"/>
      <c r="AD34" s="54"/>
      <c r="AE34" s="32"/>
      <c r="AF34" s="22"/>
    </row>
    <row r="35" spans="1:32" ht="15.75" customHeight="1" x14ac:dyDescent="0.25">
      <c r="A35" s="69"/>
      <c r="B35" s="35"/>
      <c r="C35" s="45"/>
      <c r="D35" s="650"/>
      <c r="E35" s="716" t="s">
        <v>71</v>
      </c>
      <c r="F35" s="716"/>
      <c r="G35" s="716"/>
      <c r="H35" s="716"/>
      <c r="I35" s="716"/>
      <c r="J35" s="716"/>
      <c r="K35" s="716"/>
      <c r="L35" s="651"/>
      <c r="M35" s="651"/>
      <c r="N35" s="651"/>
      <c r="O35" s="689"/>
      <c r="P35" s="689"/>
      <c r="Q35" s="650"/>
      <c r="R35" s="691"/>
      <c r="S35" s="691"/>
      <c r="T35" s="32"/>
      <c r="U35" s="32"/>
      <c r="V35" s="32"/>
      <c r="W35" s="32"/>
      <c r="X35" s="32"/>
      <c r="Y35" s="689"/>
      <c r="Z35" s="689"/>
      <c r="AA35" s="647"/>
      <c r="AB35" s="647"/>
      <c r="AC35" s="647"/>
      <c r="AD35" s="647"/>
      <c r="AE35" s="32"/>
      <c r="AF35" s="22"/>
    </row>
    <row r="36" spans="1:32" ht="17.25" customHeight="1" x14ac:dyDescent="0.25">
      <c r="A36" s="69"/>
      <c r="B36" s="35"/>
      <c r="C36" s="45"/>
      <c r="D36" s="650"/>
      <c r="E36" s="716"/>
      <c r="F36" s="716"/>
      <c r="G36" s="716"/>
      <c r="H36" s="716"/>
      <c r="I36" s="716"/>
      <c r="J36" s="716"/>
      <c r="K36" s="716"/>
      <c r="L36" s="651"/>
      <c r="M36" s="651"/>
      <c r="N36" s="651"/>
      <c r="O36" s="689"/>
      <c r="P36" s="689"/>
      <c r="Q36" s="650"/>
      <c r="R36" s="690"/>
      <c r="S36" s="690"/>
      <c r="T36" s="32"/>
      <c r="U36" s="32"/>
      <c r="V36" s="32"/>
      <c r="W36" s="32"/>
      <c r="X36" s="32"/>
      <c r="Y36" s="689"/>
      <c r="Z36" s="689"/>
      <c r="AA36" s="33"/>
      <c r="AB36" s="32"/>
      <c r="AC36" s="33"/>
      <c r="AD36" s="54"/>
      <c r="AE36" s="32"/>
      <c r="AF36" s="22"/>
    </row>
    <row r="37" spans="1:32" ht="16.5" thickBot="1" x14ac:dyDescent="0.3">
      <c r="A37" s="69"/>
      <c r="B37" s="35"/>
      <c r="C37" s="45"/>
      <c r="D37" s="650"/>
      <c r="E37" s="651"/>
      <c r="F37" s="651"/>
      <c r="G37" s="651"/>
      <c r="H37" s="651"/>
      <c r="I37" s="32"/>
      <c r="J37" s="620"/>
      <c r="K37" s="619"/>
      <c r="L37" s="619"/>
      <c r="M37" s="650"/>
      <c r="N37" s="651"/>
      <c r="O37" s="32"/>
      <c r="P37" s="32"/>
      <c r="Q37" s="33"/>
      <c r="R37" s="33"/>
      <c r="S37" s="33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22"/>
    </row>
    <row r="38" spans="1:32" ht="17.25" customHeight="1" x14ac:dyDescent="0.25">
      <c r="A38" s="69"/>
      <c r="B38" s="35"/>
      <c r="C38" s="650"/>
      <c r="D38" s="650"/>
      <c r="F38" s="713" t="s">
        <v>11</v>
      </c>
      <c r="G38" s="713" t="s">
        <v>12</v>
      </c>
      <c r="H38" s="713" t="s">
        <v>12</v>
      </c>
      <c r="I38" s="713" t="s">
        <v>78</v>
      </c>
      <c r="J38" s="713" t="s">
        <v>58</v>
      </c>
      <c r="K38" s="16"/>
      <c r="L38" s="651"/>
      <c r="M38" s="651"/>
      <c r="N38" s="651"/>
      <c r="O38" s="689"/>
      <c r="P38" s="689"/>
      <c r="Q38" s="650"/>
      <c r="R38" s="712"/>
      <c r="S38" s="712"/>
      <c r="T38" s="32"/>
      <c r="U38" s="32"/>
      <c r="V38" s="32"/>
      <c r="W38" s="32"/>
      <c r="X38" s="32"/>
      <c r="Y38" s="689"/>
      <c r="Z38" s="689"/>
      <c r="AA38" s="33"/>
      <c r="AB38" s="32"/>
      <c r="AC38" s="33"/>
      <c r="AD38" s="647"/>
      <c r="AE38" s="32"/>
      <c r="AF38" s="22"/>
    </row>
    <row r="39" spans="1:32" ht="16.5" customHeight="1" x14ac:dyDescent="0.25">
      <c r="A39" s="69"/>
      <c r="B39" s="35"/>
      <c r="C39" s="650"/>
      <c r="D39" s="650"/>
      <c r="F39" s="714"/>
      <c r="G39" s="714"/>
      <c r="H39" s="714"/>
      <c r="I39" s="714"/>
      <c r="J39" s="714"/>
      <c r="K39" s="16"/>
      <c r="L39" s="650"/>
      <c r="M39" s="650"/>
      <c r="N39" s="652"/>
      <c r="O39" s="32"/>
      <c r="P39" s="32"/>
      <c r="Q39" s="33"/>
      <c r="R39" s="33"/>
      <c r="S39" s="33"/>
      <c r="T39" s="32"/>
      <c r="U39" s="32"/>
      <c r="V39" s="32"/>
      <c r="W39" s="32"/>
      <c r="X39" s="32"/>
      <c r="Y39" s="689"/>
      <c r="Z39" s="689"/>
      <c r="AA39" s="33"/>
      <c r="AB39" s="32"/>
      <c r="AC39" s="33"/>
      <c r="AD39" s="62"/>
      <c r="AE39" s="32"/>
      <c r="AF39" s="22"/>
    </row>
    <row r="40" spans="1:32" ht="16.5" customHeight="1" thickBot="1" x14ac:dyDescent="0.3">
      <c r="A40" s="69"/>
      <c r="B40" s="35"/>
      <c r="C40" s="650"/>
      <c r="D40" s="650"/>
      <c r="F40" s="715"/>
      <c r="G40" s="715"/>
      <c r="H40" s="715"/>
      <c r="I40" s="715"/>
      <c r="J40" s="715"/>
      <c r="K40" s="16"/>
      <c r="L40" s="650"/>
      <c r="M40" s="650"/>
      <c r="N40" s="652"/>
      <c r="O40" s="32"/>
      <c r="P40" s="32"/>
      <c r="Q40" s="33"/>
      <c r="R40" s="33"/>
      <c r="S40" s="33"/>
      <c r="T40" s="32"/>
      <c r="U40" s="32"/>
      <c r="V40" s="32"/>
      <c r="W40" s="32"/>
      <c r="X40" s="32"/>
      <c r="Y40" s="689"/>
      <c r="Z40" s="689"/>
      <c r="AA40" s="647"/>
      <c r="AB40" s="647"/>
      <c r="AC40" s="647"/>
      <c r="AD40" s="647"/>
      <c r="AE40" s="32"/>
      <c r="AF40" s="22"/>
    </row>
    <row r="41" spans="1:32" ht="17.25" customHeight="1" x14ac:dyDescent="0.25">
      <c r="A41" s="69"/>
      <c r="B41" s="35"/>
      <c r="C41" s="650"/>
      <c r="D41" s="650"/>
      <c r="E41" s="319"/>
      <c r="F41" s="320"/>
      <c r="G41" s="315"/>
      <c r="H41" s="258"/>
      <c r="I41" s="258"/>
      <c r="J41" s="260"/>
      <c r="K41" s="672"/>
      <c r="L41" s="650"/>
      <c r="M41" s="650"/>
      <c r="N41" s="652"/>
      <c r="O41" s="32"/>
      <c r="P41" s="32"/>
      <c r="Q41" s="33"/>
      <c r="R41" s="33"/>
      <c r="S41" s="33"/>
      <c r="T41" s="32"/>
      <c r="U41" s="32"/>
      <c r="V41" s="32"/>
      <c r="W41" s="32"/>
      <c r="X41" s="32"/>
      <c r="Y41" s="689"/>
      <c r="Z41" s="689"/>
      <c r="AA41" s="33"/>
      <c r="AB41" s="32"/>
      <c r="AC41" s="650"/>
      <c r="AD41" s="54"/>
      <c r="AE41" s="32"/>
      <c r="AF41" s="22"/>
    </row>
    <row r="42" spans="1:32" ht="33" x14ac:dyDescent="0.25">
      <c r="A42" s="69"/>
      <c r="B42" s="35"/>
      <c r="C42" s="650"/>
      <c r="D42" s="650"/>
      <c r="E42" s="323"/>
      <c r="F42" s="679" t="s">
        <v>82</v>
      </c>
      <c r="G42" s="673" t="s">
        <v>158</v>
      </c>
      <c r="H42" s="268" t="s">
        <v>159</v>
      </c>
      <c r="I42" s="268" t="s">
        <v>160</v>
      </c>
      <c r="J42" s="680">
        <v>1.5</v>
      </c>
      <c r="K42" s="672"/>
      <c r="L42" s="619"/>
      <c r="M42" s="619"/>
      <c r="N42" s="619"/>
      <c r="O42" s="32"/>
      <c r="P42" s="32"/>
      <c r="Q42" s="33"/>
      <c r="R42" s="33"/>
      <c r="S42" s="33"/>
      <c r="T42" s="32"/>
      <c r="U42" s="32"/>
      <c r="V42" s="32"/>
      <c r="W42" s="32"/>
      <c r="X42" s="32"/>
      <c r="Y42" s="689"/>
      <c r="Z42" s="689"/>
      <c r="AA42" s="33"/>
      <c r="AB42" s="32"/>
      <c r="AC42" s="33"/>
      <c r="AD42" s="647"/>
      <c r="AE42" s="32"/>
      <c r="AF42" s="22"/>
    </row>
    <row r="43" spans="1:32" ht="16.5" thickBot="1" x14ac:dyDescent="0.3">
      <c r="A43" s="69"/>
      <c r="B43" s="35"/>
      <c r="C43" s="45"/>
      <c r="D43" s="650"/>
      <c r="E43" s="328"/>
      <c r="F43" s="329"/>
      <c r="G43" s="330"/>
      <c r="H43" s="326"/>
      <c r="I43" s="326"/>
      <c r="J43" s="331"/>
      <c r="K43" s="16"/>
      <c r="L43" s="619"/>
      <c r="M43" s="650"/>
      <c r="N43" s="652"/>
      <c r="O43" s="32"/>
      <c r="P43" s="32"/>
      <c r="Q43" s="33"/>
      <c r="R43" s="33"/>
      <c r="S43" s="33"/>
      <c r="T43" s="32"/>
      <c r="U43" s="32"/>
      <c r="V43" s="32"/>
      <c r="W43" s="32"/>
      <c r="X43" s="32"/>
      <c r="Y43" s="689"/>
      <c r="Z43" s="689"/>
      <c r="AA43" s="33"/>
      <c r="AB43" s="32"/>
      <c r="AC43" s="650"/>
      <c r="AD43" s="62"/>
      <c r="AE43" s="32"/>
      <c r="AF43" s="22"/>
    </row>
    <row r="44" spans="1:32" x14ac:dyDescent="0.25">
      <c r="A44" s="69"/>
      <c r="B44" s="35"/>
      <c r="C44" s="650"/>
      <c r="D44" s="650"/>
      <c r="E44" s="163"/>
      <c r="F44" s="332"/>
      <c r="G44" s="332"/>
      <c r="H44" s="333"/>
      <c r="I44" s="158"/>
      <c r="J44" s="332"/>
      <c r="K44" s="16"/>
      <c r="L44" s="619"/>
      <c r="M44" s="650"/>
      <c r="N44" s="650"/>
      <c r="O44" s="32"/>
      <c r="P44" s="32"/>
      <c r="Q44" s="33"/>
      <c r="R44" s="33"/>
      <c r="S44" s="33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22"/>
    </row>
    <row r="45" spans="1:32" ht="16.5" customHeight="1" x14ac:dyDescent="0.25">
      <c r="A45" s="69"/>
      <c r="B45" s="35"/>
      <c r="C45" s="45"/>
      <c r="D45" s="650"/>
      <c r="E45" s="73"/>
      <c r="F45" s="73"/>
      <c r="G45" s="73"/>
      <c r="H45" s="651"/>
      <c r="I45" s="32"/>
      <c r="J45" s="33"/>
      <c r="K45" s="32"/>
      <c r="L45" s="32"/>
      <c r="M45" s="32"/>
      <c r="N45" s="32"/>
      <c r="O45" s="32"/>
      <c r="P45" s="32"/>
      <c r="Q45" s="33"/>
      <c r="R45" s="33"/>
      <c r="S45" s="33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22"/>
    </row>
    <row r="46" spans="1:32" ht="16.5" customHeight="1" x14ac:dyDescent="0.25">
      <c r="A46" s="69"/>
      <c r="B46" s="35"/>
      <c r="C46" s="63"/>
      <c r="D46" s="650"/>
      <c r="E46" s="650"/>
      <c r="F46" s="650"/>
      <c r="G46" s="650"/>
      <c r="H46" s="650"/>
      <c r="I46" s="32"/>
      <c r="J46" s="33"/>
      <c r="K46" s="32"/>
      <c r="L46" s="32"/>
      <c r="M46" s="32"/>
      <c r="N46" s="32"/>
      <c r="O46" s="32"/>
      <c r="P46" s="32"/>
      <c r="Q46" s="33"/>
      <c r="R46" s="33"/>
      <c r="S46" s="33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22"/>
    </row>
    <row r="47" spans="1:32" ht="16.5" customHeight="1" x14ac:dyDescent="0.25">
      <c r="A47" s="69"/>
      <c r="B47" s="35"/>
      <c r="C47" s="63"/>
      <c r="D47" s="650"/>
      <c r="E47" s="650"/>
      <c r="F47" s="650"/>
      <c r="G47" s="650"/>
      <c r="H47" s="650"/>
      <c r="I47" s="32"/>
      <c r="J47" s="33"/>
      <c r="K47" s="32"/>
      <c r="L47" s="32"/>
      <c r="M47" s="32"/>
      <c r="N47" s="32"/>
      <c r="O47" s="32"/>
      <c r="P47" s="32"/>
      <c r="Q47" s="33"/>
      <c r="R47" s="33"/>
      <c r="S47" s="33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22"/>
    </row>
    <row r="48" spans="1:32" ht="16.5" customHeight="1" x14ac:dyDescent="0.25">
      <c r="A48" s="69"/>
      <c r="B48" s="35"/>
      <c r="C48" s="63"/>
      <c r="D48" s="650"/>
      <c r="E48" s="650"/>
      <c r="F48" s="650"/>
      <c r="G48" s="650"/>
      <c r="H48" s="650"/>
      <c r="I48" s="32"/>
      <c r="J48" s="33"/>
      <c r="K48" s="32"/>
      <c r="L48" s="32"/>
      <c r="M48" s="32"/>
      <c r="N48" s="32"/>
      <c r="O48" s="32"/>
      <c r="P48" s="32"/>
      <c r="Q48" s="33"/>
      <c r="R48" s="33"/>
      <c r="S48" s="33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22"/>
    </row>
    <row r="49" spans="1:32" ht="16.5" customHeight="1" x14ac:dyDescent="0.25">
      <c r="A49" s="69"/>
      <c r="B49" s="74"/>
      <c r="C49" s="63"/>
      <c r="D49" s="650"/>
      <c r="E49" s="650"/>
      <c r="F49" s="650"/>
      <c r="G49" s="650"/>
      <c r="H49" s="650"/>
      <c r="I49" s="32"/>
      <c r="J49" s="33"/>
      <c r="K49" s="32"/>
      <c r="L49" s="32"/>
      <c r="M49" s="32"/>
      <c r="N49" s="32"/>
      <c r="O49" s="32"/>
      <c r="P49" s="32"/>
      <c r="Q49" s="33"/>
      <c r="R49" s="33"/>
      <c r="S49" s="33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22"/>
    </row>
    <row r="50" spans="1:32" ht="16.5" customHeight="1" x14ac:dyDescent="0.25">
      <c r="A50" s="69"/>
      <c r="B50" s="75"/>
      <c r="C50" s="63"/>
      <c r="D50" s="650"/>
      <c r="E50" s="650"/>
      <c r="F50" s="650"/>
      <c r="G50" s="650"/>
      <c r="H50" s="650"/>
      <c r="I50" s="32"/>
      <c r="J50" s="33"/>
      <c r="K50" s="32"/>
      <c r="L50" s="32"/>
      <c r="M50" s="32"/>
      <c r="N50" s="32"/>
      <c r="O50" s="32"/>
      <c r="P50" s="32"/>
      <c r="Q50" s="33"/>
      <c r="R50" s="33"/>
      <c r="S50" s="33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22"/>
    </row>
    <row r="51" spans="1:32" ht="15.75" x14ac:dyDescent="0.25">
      <c r="A51" s="69"/>
      <c r="B51" s="75"/>
      <c r="C51" s="650"/>
      <c r="D51" s="650"/>
      <c r="E51" s="651"/>
      <c r="F51" s="650"/>
      <c r="G51" s="651"/>
      <c r="H51" s="650"/>
      <c r="I51" s="32"/>
      <c r="J51" s="33"/>
      <c r="K51" s="32"/>
      <c r="L51" s="32"/>
      <c r="M51" s="32"/>
      <c r="N51" s="32"/>
      <c r="O51" s="32"/>
      <c r="P51" s="32"/>
      <c r="Q51" s="33"/>
      <c r="R51" s="33"/>
      <c r="S51" s="33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22"/>
    </row>
    <row r="52" spans="1:32" ht="33" customHeight="1" x14ac:dyDescent="0.6">
      <c r="A52" s="69"/>
      <c r="B52" s="708"/>
      <c r="C52" s="709"/>
      <c r="D52" s="709"/>
      <c r="E52" s="709"/>
      <c r="F52" s="709"/>
      <c r="G52" s="709"/>
      <c r="H52" s="709"/>
      <c r="I52" s="32"/>
      <c r="J52" s="33"/>
      <c r="K52" s="65"/>
      <c r="L52" s="65"/>
      <c r="M52" s="654"/>
      <c r="N52" s="65"/>
      <c r="O52" s="65"/>
      <c r="P52" s="65"/>
      <c r="Q52" s="65"/>
      <c r="R52" s="33"/>
      <c r="S52" s="33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22"/>
    </row>
    <row r="53" spans="1:32" ht="15.75" x14ac:dyDescent="0.25">
      <c r="A53" s="69"/>
      <c r="B53" s="76"/>
      <c r="C53" s="489"/>
      <c r="D53" s="489"/>
      <c r="E53" s="489"/>
      <c r="F53" s="489"/>
      <c r="G53" s="489"/>
      <c r="H53" s="489"/>
      <c r="I53" s="16"/>
      <c r="J53" s="78"/>
      <c r="K53" s="78"/>
      <c r="L53" s="78"/>
      <c r="M53" s="78"/>
      <c r="N53" s="78"/>
      <c r="O53" s="78"/>
      <c r="P53" s="78"/>
      <c r="Q53" s="78"/>
      <c r="R53" s="17"/>
      <c r="S53" s="17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22"/>
    </row>
    <row r="54" spans="1:32" ht="15.75" customHeight="1" x14ac:dyDescent="0.25">
      <c r="A54" s="69"/>
      <c r="B54" s="76"/>
      <c r="C54" s="649"/>
      <c r="D54" s="489"/>
      <c r="E54" s="491"/>
      <c r="F54" s="491"/>
      <c r="G54" s="491"/>
      <c r="H54" s="491"/>
      <c r="I54" s="16"/>
      <c r="J54" s="659"/>
      <c r="K54" s="83"/>
      <c r="L54" s="83"/>
      <c r="M54" s="83"/>
      <c r="N54" s="83"/>
      <c r="O54" s="16"/>
      <c r="P54" s="16"/>
      <c r="Q54" s="17"/>
      <c r="R54" s="17"/>
      <c r="S54" s="1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22"/>
    </row>
    <row r="55" spans="1:32" ht="15.75" x14ac:dyDescent="0.25">
      <c r="A55" s="69"/>
      <c r="B55" s="84"/>
      <c r="C55" s="85"/>
      <c r="D55" s="85"/>
      <c r="E55" s="86"/>
      <c r="F55" s="648"/>
      <c r="G55" s="648"/>
      <c r="H55" s="88"/>
      <c r="I55" s="705"/>
      <c r="J55" s="705"/>
      <c r="K55" s="646"/>
      <c r="L55" s="646"/>
      <c r="M55" s="710"/>
      <c r="N55" s="710"/>
      <c r="O55" s="711"/>
      <c r="P55" s="711"/>
      <c r="Q55" s="707"/>
      <c r="R55" s="707"/>
      <c r="S55" s="707"/>
      <c r="T55" s="707"/>
      <c r="U55" s="707"/>
      <c r="V55" s="707"/>
      <c r="W55" s="707"/>
      <c r="X55" s="707"/>
      <c r="Y55" s="707"/>
      <c r="Z55" s="707"/>
      <c r="AA55" s="646"/>
      <c r="AB55" s="90"/>
      <c r="AC55" s="705"/>
      <c r="AD55" s="705"/>
      <c r="AE55" s="705"/>
      <c r="AF55" s="706"/>
    </row>
    <row r="56" spans="1:32" ht="15.75" x14ac:dyDescent="0.25">
      <c r="A56" s="69"/>
      <c r="B56" s="91"/>
      <c r="C56" s="649"/>
      <c r="D56" s="649"/>
      <c r="E56" s="649"/>
      <c r="F56" s="648"/>
      <c r="G56" s="93"/>
      <c r="H56" s="93"/>
      <c r="I56" s="646"/>
      <c r="J56" s="649"/>
      <c r="K56" s="649"/>
      <c r="L56" s="649"/>
      <c r="M56" s="649"/>
      <c r="N56" s="648"/>
      <c r="O56" s="649"/>
      <c r="P56" s="649"/>
      <c r="Q56" s="646"/>
      <c r="R56" s="646"/>
      <c r="S56" s="646"/>
      <c r="T56" s="646"/>
      <c r="U56" s="646"/>
      <c r="V56" s="646"/>
      <c r="W56" s="646"/>
      <c r="X56" s="707"/>
      <c r="Y56" s="707"/>
      <c r="Z56" s="707"/>
      <c r="AA56" s="646"/>
      <c r="AB56" s="90"/>
      <c r="AC56" s="705"/>
      <c r="AD56" s="705"/>
      <c r="AE56" s="705"/>
      <c r="AF56" s="706"/>
    </row>
    <row r="57" spans="1:32" ht="15.75" x14ac:dyDescent="0.25">
      <c r="A57" s="69"/>
      <c r="B57" s="84"/>
      <c r="C57" s="85"/>
      <c r="D57" s="85"/>
      <c r="E57" s="86"/>
      <c r="F57" s="478"/>
      <c r="G57" s="93"/>
      <c r="H57" s="93"/>
      <c r="I57" s="646"/>
      <c r="J57" s="646"/>
      <c r="K57" s="646"/>
      <c r="L57" s="646"/>
      <c r="M57" s="646"/>
      <c r="N57" s="645"/>
      <c r="O57" s="649"/>
      <c r="P57" s="646"/>
      <c r="Q57" s="646"/>
      <c r="R57" s="646"/>
      <c r="S57" s="646"/>
      <c r="T57" s="646"/>
      <c r="U57" s="646"/>
      <c r="V57" s="646"/>
      <c r="W57" s="646"/>
      <c r="X57" s="646"/>
      <c r="Y57" s="646"/>
      <c r="Z57" s="646"/>
      <c r="AA57" s="646"/>
      <c r="AB57" s="90"/>
      <c r="AC57" s="705"/>
      <c r="AD57" s="705"/>
      <c r="AE57" s="705"/>
      <c r="AF57" s="706"/>
    </row>
    <row r="58" spans="1:32" x14ac:dyDescent="0.25">
      <c r="A58" s="69"/>
      <c r="B58" s="97"/>
      <c r="C58" s="16"/>
      <c r="D58" s="16"/>
      <c r="E58" s="17"/>
      <c r="F58" s="16"/>
      <c r="G58" s="16"/>
      <c r="H58" s="16"/>
      <c r="I58" s="16"/>
      <c r="J58" s="17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7"/>
      <c r="Y58" s="16"/>
      <c r="Z58" s="16"/>
      <c r="AA58" s="16"/>
      <c r="AB58" s="16"/>
      <c r="AC58" s="16"/>
      <c r="AD58" s="16"/>
      <c r="AE58" s="16"/>
      <c r="AF58" s="22"/>
    </row>
    <row r="59" spans="1:32" x14ac:dyDescent="0.25">
      <c r="A59" s="69"/>
      <c r="B59" s="98"/>
      <c r="C59" s="658"/>
      <c r="D59" s="658"/>
      <c r="E59" s="100"/>
      <c r="F59" s="658"/>
      <c r="G59" s="658"/>
      <c r="H59" s="658"/>
      <c r="I59" s="658"/>
      <c r="J59" s="100"/>
      <c r="K59" s="658"/>
      <c r="L59" s="658"/>
      <c r="M59" s="658"/>
      <c r="N59" s="658"/>
      <c r="O59" s="658"/>
      <c r="P59" s="658"/>
      <c r="Q59" s="658"/>
      <c r="R59" s="658"/>
      <c r="S59" s="658"/>
      <c r="T59" s="658"/>
      <c r="U59" s="658"/>
      <c r="V59" s="658"/>
      <c r="W59" s="658"/>
      <c r="X59" s="658"/>
      <c r="Y59" s="658"/>
      <c r="Z59" s="658"/>
      <c r="AA59" s="658"/>
      <c r="AB59" s="658"/>
      <c r="AC59" s="658"/>
      <c r="AD59" s="658"/>
      <c r="AE59" s="658"/>
      <c r="AF59" s="101"/>
    </row>
    <row r="60" spans="1:32" x14ac:dyDescent="0.25">
      <c r="A60" s="69"/>
      <c r="B60" s="97"/>
      <c r="C60" s="16"/>
      <c r="D60" s="16"/>
      <c r="E60" s="17"/>
      <c r="F60" s="16"/>
      <c r="G60" s="16"/>
      <c r="H60" s="16"/>
      <c r="I60" s="16"/>
      <c r="J60" s="17"/>
      <c r="K60" s="16"/>
      <c r="L60" s="16"/>
      <c r="M60" s="16"/>
      <c r="N60" s="16"/>
      <c r="O60" s="16"/>
      <c r="P60" s="16"/>
      <c r="Q60" s="17"/>
      <c r="R60" s="16"/>
      <c r="S60" s="16"/>
      <c r="T60" s="16"/>
      <c r="U60" s="16"/>
      <c r="V60" s="16"/>
      <c r="W60" s="16"/>
      <c r="X60" s="17"/>
      <c r="Y60" s="16"/>
      <c r="Z60" s="16"/>
      <c r="AA60" s="16"/>
      <c r="AB60" s="16"/>
      <c r="AC60" s="16"/>
      <c r="AD60" s="16"/>
      <c r="AE60" s="16"/>
      <c r="AF60" s="22"/>
    </row>
    <row r="61" spans="1:32" ht="15.75" x14ac:dyDescent="0.25">
      <c r="A61" s="69"/>
      <c r="B61" s="97"/>
      <c r="C61" s="16"/>
      <c r="D61" s="16"/>
      <c r="E61" s="17"/>
      <c r="F61" s="102"/>
      <c r="G61" s="102"/>
      <c r="H61" s="102"/>
      <c r="I61" s="102"/>
      <c r="J61" s="17"/>
      <c r="K61" s="16"/>
      <c r="L61" s="16"/>
      <c r="M61" s="103"/>
      <c r="N61" s="102"/>
      <c r="O61" s="102"/>
      <c r="P61" s="16"/>
      <c r="Q61" s="17"/>
      <c r="R61" s="102"/>
      <c r="S61" s="102"/>
      <c r="T61" s="102"/>
      <c r="U61" s="102"/>
      <c r="V61" s="102"/>
      <c r="W61" s="102"/>
      <c r="X61" s="17"/>
      <c r="Y61" s="102"/>
      <c r="Z61" s="102"/>
      <c r="AA61" s="102"/>
      <c r="AB61" s="102"/>
      <c r="AC61" s="102"/>
      <c r="AD61" s="102"/>
      <c r="AE61" s="102"/>
      <c r="AF61" s="104"/>
    </row>
    <row r="62" spans="1:32" x14ac:dyDescent="0.25">
      <c r="A62" s="69"/>
      <c r="B62" s="97"/>
      <c r="C62" s="16"/>
      <c r="D62" s="16"/>
      <c r="E62" s="17"/>
      <c r="F62" s="16"/>
      <c r="G62" s="16"/>
      <c r="H62" s="16"/>
      <c r="I62" s="16"/>
      <c r="J62" s="17"/>
      <c r="K62" s="16"/>
      <c r="L62" s="16"/>
      <c r="M62" s="16"/>
      <c r="N62" s="16"/>
      <c r="O62" s="16"/>
      <c r="P62" s="16"/>
      <c r="Q62" s="17"/>
      <c r="R62" s="16"/>
      <c r="S62" s="16"/>
      <c r="T62" s="16"/>
      <c r="U62" s="16"/>
      <c r="V62" s="16"/>
      <c r="W62" s="16"/>
      <c r="X62" s="17"/>
      <c r="Y62" s="16"/>
      <c r="Z62" s="16"/>
      <c r="AA62" s="16"/>
      <c r="AB62" s="16"/>
      <c r="AC62" s="16"/>
      <c r="AD62" s="16"/>
      <c r="AE62" s="16"/>
      <c r="AF62" s="22"/>
    </row>
    <row r="63" spans="1:32" x14ac:dyDescent="0.25">
      <c r="A63" s="69"/>
      <c r="B63" s="98"/>
      <c r="C63" s="658"/>
      <c r="D63" s="658"/>
      <c r="E63" s="100"/>
      <c r="F63" s="658"/>
      <c r="G63" s="658"/>
      <c r="H63" s="658"/>
      <c r="I63" s="658"/>
      <c r="J63" s="100"/>
      <c r="K63" s="658"/>
      <c r="L63" s="658"/>
      <c r="M63" s="658"/>
      <c r="N63" s="658"/>
      <c r="O63" s="658"/>
      <c r="P63" s="658"/>
      <c r="Q63" s="658"/>
      <c r="R63" s="658"/>
      <c r="S63" s="658"/>
      <c r="T63" s="658"/>
      <c r="U63" s="658"/>
      <c r="V63" s="658"/>
      <c r="W63" s="658"/>
      <c r="X63" s="658"/>
      <c r="Y63" s="658"/>
      <c r="Z63" s="658"/>
      <c r="AA63" s="658"/>
      <c r="AB63" s="658"/>
      <c r="AC63" s="658"/>
      <c r="AD63" s="658"/>
      <c r="AE63" s="658"/>
      <c r="AF63" s="101"/>
    </row>
    <row r="64" spans="1:32" x14ac:dyDescent="0.25">
      <c r="A64" s="69"/>
      <c r="B64" s="97"/>
      <c r="C64" s="16"/>
      <c r="D64" s="16"/>
      <c r="E64" s="17"/>
      <c r="F64" s="16"/>
      <c r="G64" s="16"/>
      <c r="H64" s="16"/>
      <c r="I64" s="16"/>
      <c r="J64" s="17"/>
      <c r="K64" s="16"/>
      <c r="L64" s="16"/>
      <c r="M64" s="16"/>
      <c r="N64" s="16"/>
      <c r="O64" s="16"/>
      <c r="P64" s="16"/>
      <c r="Q64" s="17"/>
      <c r="R64" s="16"/>
      <c r="S64" s="16"/>
      <c r="T64" s="16"/>
      <c r="U64" s="16"/>
      <c r="V64" s="16"/>
      <c r="W64" s="16"/>
      <c r="X64" s="17"/>
      <c r="Y64" s="16"/>
      <c r="Z64" s="16"/>
      <c r="AA64" s="16"/>
      <c r="AB64" s="16"/>
      <c r="AC64" s="16"/>
      <c r="AD64" s="16"/>
      <c r="AE64" s="16"/>
      <c r="AF64" s="22"/>
    </row>
    <row r="65" spans="1:32" ht="15.75" x14ac:dyDescent="0.25">
      <c r="A65" s="69"/>
      <c r="B65" s="97"/>
      <c r="C65" s="16"/>
      <c r="D65" s="16"/>
      <c r="E65" s="17"/>
      <c r="F65" s="102"/>
      <c r="G65" s="102"/>
      <c r="H65" s="102"/>
      <c r="I65" s="102"/>
      <c r="J65" s="17"/>
      <c r="K65" s="16"/>
      <c r="L65" s="16"/>
      <c r="M65" s="103"/>
      <c r="N65" s="102"/>
      <c r="O65" s="102"/>
      <c r="P65" s="16"/>
      <c r="Q65" s="17"/>
      <c r="R65" s="102"/>
      <c r="S65" s="102"/>
      <c r="T65" s="102"/>
      <c r="U65" s="102"/>
      <c r="V65" s="102"/>
      <c r="W65" s="102"/>
      <c r="X65" s="17"/>
      <c r="Y65" s="102"/>
      <c r="Z65" s="102"/>
      <c r="AA65" s="102"/>
      <c r="AB65" s="102"/>
      <c r="AC65" s="102"/>
      <c r="AD65" s="102"/>
      <c r="AE65" s="102"/>
      <c r="AF65" s="104"/>
    </row>
    <row r="66" spans="1:32" x14ac:dyDescent="0.25">
      <c r="A66" s="69"/>
      <c r="B66" s="105"/>
      <c r="C66" s="106"/>
      <c r="D66" s="489"/>
      <c r="E66" s="489"/>
      <c r="F66" s="489"/>
      <c r="G66" s="489"/>
      <c r="H66" s="489"/>
      <c r="I66" s="16"/>
      <c r="J66" s="17"/>
      <c r="K66" s="16"/>
      <c r="L66" s="16"/>
      <c r="M66" s="16"/>
      <c r="N66" s="16"/>
      <c r="O66" s="16"/>
      <c r="P66" s="16"/>
      <c r="Q66" s="17"/>
      <c r="R66" s="17"/>
      <c r="S66" s="1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22"/>
    </row>
    <row r="67" spans="1:32" x14ac:dyDescent="0.25">
      <c r="A67" s="69"/>
      <c r="B67" s="105"/>
      <c r="C67" s="106"/>
      <c r="D67" s="489"/>
      <c r="E67" s="489"/>
      <c r="F67" s="489"/>
      <c r="G67" s="489"/>
      <c r="H67" s="489"/>
      <c r="I67" s="16"/>
      <c r="J67" s="17"/>
      <c r="K67" s="16"/>
      <c r="L67" s="16"/>
      <c r="M67" s="16"/>
      <c r="N67" s="16"/>
      <c r="O67" s="16"/>
      <c r="P67" s="16"/>
      <c r="Q67" s="17"/>
      <c r="R67" s="17"/>
      <c r="S67" s="17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22"/>
    </row>
    <row r="68" spans="1:32" x14ac:dyDescent="0.25">
      <c r="A68" s="69"/>
      <c r="B68" s="105"/>
      <c r="C68" s="16"/>
      <c r="D68" s="16"/>
      <c r="E68" s="16"/>
      <c r="F68" s="16"/>
      <c r="G68" s="16"/>
      <c r="H68" s="16"/>
      <c r="I68" s="16"/>
      <c r="J68" s="17"/>
      <c r="K68" s="16"/>
      <c r="L68" s="16"/>
      <c r="M68" s="16"/>
      <c r="N68" s="16"/>
      <c r="O68" s="16"/>
      <c r="P68" s="16"/>
      <c r="Q68" s="17"/>
      <c r="R68" s="17"/>
      <c r="S68" s="17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22"/>
    </row>
    <row r="69" spans="1:32" x14ac:dyDescent="0.25">
      <c r="A69" s="69"/>
      <c r="B69" s="105"/>
      <c r="C69" s="16"/>
      <c r="D69" s="16"/>
      <c r="E69" s="16"/>
      <c r="F69" s="16"/>
      <c r="G69" s="16"/>
      <c r="H69" s="16"/>
      <c r="I69" s="16"/>
      <c r="J69" s="17"/>
      <c r="K69" s="16"/>
      <c r="L69" s="16"/>
      <c r="M69" s="16"/>
      <c r="N69" s="16"/>
      <c r="O69" s="16"/>
      <c r="P69" s="16"/>
      <c r="Q69" s="17"/>
      <c r="R69" s="17"/>
      <c r="S69" s="17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22"/>
    </row>
    <row r="70" spans="1:32" x14ac:dyDescent="0.25">
      <c r="B70" s="105"/>
      <c r="C70" s="16"/>
      <c r="D70" s="16"/>
      <c r="E70" s="16"/>
      <c r="F70" s="16"/>
      <c r="G70" s="16"/>
      <c r="H70" s="16"/>
      <c r="I70" s="16"/>
      <c r="J70" s="17"/>
      <c r="K70" s="16"/>
      <c r="L70" s="16"/>
      <c r="M70" s="16"/>
      <c r="N70" s="16"/>
      <c r="O70" s="16"/>
      <c r="P70" s="16"/>
      <c r="Q70" s="17"/>
      <c r="R70" s="17"/>
      <c r="S70" s="17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22"/>
    </row>
    <row r="71" spans="1:32" x14ac:dyDescent="0.25">
      <c r="B71" s="105"/>
      <c r="C71" s="16"/>
      <c r="D71" s="16"/>
      <c r="E71" s="16"/>
      <c r="F71" s="16"/>
      <c r="G71" s="16"/>
      <c r="H71" s="16"/>
      <c r="I71" s="16"/>
      <c r="J71" s="17"/>
      <c r="K71" s="16"/>
      <c r="L71" s="16"/>
      <c r="M71" s="16"/>
      <c r="N71" s="16"/>
      <c r="O71" s="16"/>
      <c r="P71" s="16"/>
      <c r="Q71" s="17"/>
      <c r="R71" s="17"/>
      <c r="S71" s="17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22"/>
    </row>
    <row r="72" spans="1:32" x14ac:dyDescent="0.25">
      <c r="B72" s="105"/>
      <c r="C72" s="16"/>
      <c r="D72" s="16"/>
      <c r="E72" s="16"/>
      <c r="F72" s="16"/>
      <c r="G72" s="16"/>
      <c r="H72" s="16"/>
      <c r="I72" s="16"/>
      <c r="J72" s="17"/>
      <c r="K72" s="16"/>
      <c r="L72" s="16"/>
      <c r="M72" s="16"/>
      <c r="N72" s="16"/>
      <c r="O72" s="16"/>
      <c r="P72" s="16"/>
      <c r="Q72" s="17"/>
      <c r="R72" s="17"/>
      <c r="S72" s="17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22"/>
    </row>
    <row r="73" spans="1:32" x14ac:dyDescent="0.25">
      <c r="B73" s="105"/>
      <c r="C73" s="16"/>
      <c r="D73" s="16"/>
      <c r="E73" s="16"/>
      <c r="F73" s="16"/>
      <c r="G73" s="16"/>
      <c r="H73" s="16"/>
      <c r="I73" s="16"/>
      <c r="J73" s="17"/>
      <c r="K73" s="16"/>
      <c r="L73" s="16"/>
      <c r="M73" s="16"/>
      <c r="N73" s="16"/>
      <c r="O73" s="16"/>
      <c r="P73" s="16"/>
      <c r="Q73" s="17"/>
      <c r="R73" s="17"/>
      <c r="S73" s="17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22"/>
    </row>
    <row r="74" spans="1:32" x14ac:dyDescent="0.25">
      <c r="B74" s="105"/>
      <c r="C74" s="16"/>
      <c r="D74" s="16"/>
      <c r="E74" s="16"/>
      <c r="F74" s="16"/>
      <c r="G74" s="16"/>
      <c r="H74" s="16"/>
      <c r="I74" s="16"/>
      <c r="J74" s="17"/>
      <c r="K74" s="16"/>
      <c r="L74" s="16"/>
      <c r="M74" s="16"/>
      <c r="N74" s="16"/>
      <c r="O74" s="16"/>
      <c r="P74" s="16"/>
      <c r="Q74" s="17"/>
      <c r="R74" s="17"/>
      <c r="S74" s="17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22"/>
    </row>
    <row r="75" spans="1:32" x14ac:dyDescent="0.25">
      <c r="B75" s="105"/>
      <c r="C75" s="16"/>
      <c r="D75" s="16"/>
      <c r="E75" s="16"/>
      <c r="F75" s="16"/>
      <c r="G75" s="16"/>
      <c r="H75" s="16"/>
      <c r="I75" s="16"/>
      <c r="J75" s="17"/>
      <c r="K75" s="16"/>
      <c r="L75" s="16"/>
      <c r="M75" s="16"/>
      <c r="N75" s="16"/>
      <c r="O75" s="16"/>
      <c r="P75" s="16"/>
      <c r="Q75" s="17"/>
      <c r="R75" s="17"/>
      <c r="S75" s="17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22"/>
    </row>
    <row r="76" spans="1:32" x14ac:dyDescent="0.25">
      <c r="B76" s="105"/>
      <c r="C76" s="16"/>
      <c r="D76" s="16"/>
      <c r="E76" s="16"/>
      <c r="F76" s="16"/>
      <c r="G76" s="16"/>
      <c r="H76" s="16"/>
      <c r="I76" s="16"/>
      <c r="J76" s="17"/>
      <c r="K76" s="16"/>
      <c r="L76" s="16"/>
      <c r="M76" s="16"/>
      <c r="N76" s="16"/>
      <c r="O76" s="16"/>
      <c r="P76" s="16"/>
      <c r="Q76" s="17"/>
      <c r="R76" s="17"/>
      <c r="S76" s="17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22"/>
    </row>
    <row r="77" spans="1:32" x14ac:dyDescent="0.25">
      <c r="B77" s="105"/>
      <c r="C77" s="16"/>
      <c r="D77" s="16"/>
      <c r="E77" s="16"/>
      <c r="F77" s="16"/>
      <c r="G77" s="16"/>
      <c r="H77" s="16"/>
      <c r="I77" s="16"/>
      <c r="J77" s="17"/>
      <c r="K77" s="16"/>
      <c r="L77" s="16"/>
      <c r="M77" s="16"/>
      <c r="N77" s="16"/>
      <c r="O77" s="16"/>
      <c r="P77" s="16"/>
      <c r="Q77" s="17"/>
      <c r="R77" s="17"/>
      <c r="S77" s="17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22"/>
    </row>
    <row r="78" spans="1:32" x14ac:dyDescent="0.25">
      <c r="B78" s="105"/>
      <c r="C78" s="16"/>
      <c r="D78" s="16"/>
      <c r="E78" s="16"/>
      <c r="F78" s="16"/>
      <c r="G78" s="1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7"/>
      <c r="S78" s="17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22"/>
    </row>
    <row r="79" spans="1:32" x14ac:dyDescent="0.25">
      <c r="B79" s="105"/>
      <c r="C79" s="16"/>
      <c r="D79" s="16"/>
      <c r="E79" s="16"/>
      <c r="F79" s="16"/>
      <c r="G79" s="16"/>
      <c r="H79" s="16"/>
      <c r="I79" s="16"/>
      <c r="J79" s="17"/>
      <c r="K79" s="16"/>
      <c r="L79" s="16"/>
      <c r="M79" s="16"/>
      <c r="N79" s="16"/>
      <c r="O79" s="16"/>
      <c r="P79" s="16"/>
      <c r="Q79" s="17"/>
      <c r="R79" s="17"/>
      <c r="S79" s="17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22"/>
    </row>
    <row r="80" spans="1:32" ht="15.75" thickBot="1" x14ac:dyDescent="0.3">
      <c r="B80" s="107"/>
      <c r="C80" s="14"/>
      <c r="D80" s="14"/>
      <c r="E80" s="14"/>
      <c r="F80" s="14"/>
      <c r="G80" s="14"/>
      <c r="H80" s="14"/>
      <c r="I80" s="14"/>
      <c r="J80" s="108"/>
      <c r="K80" s="14"/>
      <c r="L80" s="14"/>
      <c r="M80" s="14"/>
      <c r="N80" s="14"/>
      <c r="O80" s="14"/>
      <c r="P80" s="14"/>
      <c r="Q80" s="108"/>
      <c r="R80" s="108"/>
      <c r="S80" s="108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5"/>
    </row>
  </sheetData>
  <mergeCells count="111">
    <mergeCell ref="AC55:AF57"/>
    <mergeCell ref="X56:Z56"/>
    <mergeCell ref="Y41:Z41"/>
    <mergeCell ref="Y42:Z42"/>
    <mergeCell ref="Y43:Z43"/>
    <mergeCell ref="B52:H52"/>
    <mergeCell ref="I55:J55"/>
    <mergeCell ref="M55:N55"/>
    <mergeCell ref="O55:P55"/>
    <mergeCell ref="Q55:W55"/>
    <mergeCell ref="X55:Z55"/>
    <mergeCell ref="R38:S38"/>
    <mergeCell ref="Y38:Z38"/>
    <mergeCell ref="Y39:Z39"/>
    <mergeCell ref="Y40:Z40"/>
    <mergeCell ref="O35:P35"/>
    <mergeCell ref="R35:S35"/>
    <mergeCell ref="Y35:Z35"/>
    <mergeCell ref="O36:P36"/>
    <mergeCell ref="R36:S36"/>
    <mergeCell ref="Y36:Z36"/>
    <mergeCell ref="R33:S33"/>
    <mergeCell ref="Y33:Z33"/>
    <mergeCell ref="O34:P34"/>
    <mergeCell ref="R34:S34"/>
    <mergeCell ref="Y34:Z34"/>
    <mergeCell ref="O31:P31"/>
    <mergeCell ref="R31:S31"/>
    <mergeCell ref="Y31:Z31"/>
    <mergeCell ref="O32:P32"/>
    <mergeCell ref="R32:S32"/>
    <mergeCell ref="R29:S29"/>
    <mergeCell ref="O30:P30"/>
    <mergeCell ref="R30:S30"/>
    <mergeCell ref="M27:N27"/>
    <mergeCell ref="O27:P27"/>
    <mergeCell ref="R27:S27"/>
    <mergeCell ref="X27:AE28"/>
    <mergeCell ref="M28:N28"/>
    <mergeCell ref="O28:P28"/>
    <mergeCell ref="R28:S28"/>
    <mergeCell ref="R25:S25"/>
    <mergeCell ref="Y25:AD26"/>
    <mergeCell ref="M26:N26"/>
    <mergeCell ref="O26:P26"/>
    <mergeCell ref="R26:S26"/>
    <mergeCell ref="M23:N23"/>
    <mergeCell ref="O23:P23"/>
    <mergeCell ref="R23:S23"/>
    <mergeCell ref="M24:N24"/>
    <mergeCell ref="O24:P24"/>
    <mergeCell ref="R24:S24"/>
    <mergeCell ref="R21:S21"/>
    <mergeCell ref="Y21:Z21"/>
    <mergeCell ref="M22:N22"/>
    <mergeCell ref="O22:P22"/>
    <mergeCell ref="R22:S22"/>
    <mergeCell ref="Y11:Z11"/>
    <mergeCell ref="M19:N19"/>
    <mergeCell ref="O19:P19"/>
    <mergeCell ref="R19:S19"/>
    <mergeCell ref="Y19:Z19"/>
    <mergeCell ref="M20:N20"/>
    <mergeCell ref="O20:P20"/>
    <mergeCell ref="R20:S20"/>
    <mergeCell ref="Y20:Z20"/>
    <mergeCell ref="R12:S12"/>
    <mergeCell ref="O12:P12"/>
    <mergeCell ref="M12:N12"/>
    <mergeCell ref="Y22:Z22"/>
    <mergeCell ref="M18:N18"/>
    <mergeCell ref="O18:P18"/>
    <mergeCell ref="R18:S18"/>
    <mergeCell ref="Y18:Z18"/>
    <mergeCell ref="R17:S17"/>
    <mergeCell ref="Y17:Z17"/>
    <mergeCell ref="AB2:AD2"/>
    <mergeCell ref="AE2:AF2"/>
    <mergeCell ref="L7:S7"/>
    <mergeCell ref="Y7:AD7"/>
    <mergeCell ref="L8:S8"/>
    <mergeCell ref="X8:AE8"/>
    <mergeCell ref="M15:N15"/>
    <mergeCell ref="O15:P15"/>
    <mergeCell ref="R15:S15"/>
    <mergeCell ref="Y15:Z15"/>
    <mergeCell ref="M16:N16"/>
    <mergeCell ref="O16:P16"/>
    <mergeCell ref="R16:S16"/>
    <mergeCell ref="Y16:Z16"/>
    <mergeCell ref="Y13:Z13"/>
    <mergeCell ref="M14:N14"/>
    <mergeCell ref="O14:P14"/>
    <mergeCell ref="R14:S14"/>
    <mergeCell ref="Y14:Z14"/>
    <mergeCell ref="F38:F40"/>
    <mergeCell ref="G38:G40"/>
    <mergeCell ref="H38:H40"/>
    <mergeCell ref="I38:I40"/>
    <mergeCell ref="J38:J40"/>
    <mergeCell ref="E33:K34"/>
    <mergeCell ref="E35:K36"/>
    <mergeCell ref="M17:N17"/>
    <mergeCell ref="O17:P17"/>
    <mergeCell ref="M21:N21"/>
    <mergeCell ref="O21:P21"/>
    <mergeCell ref="M25:N25"/>
    <mergeCell ref="O25:P25"/>
    <mergeCell ref="O29:P29"/>
    <mergeCell ref="O33:P33"/>
    <mergeCell ref="O38:P38"/>
  </mergeCells>
  <pageMargins left="2" right="0.25" top="1" bottom="1" header="0.5" footer="0.5"/>
  <pageSetup paperSize="25" scale="105" orientation="landscape" horizontalDpi="4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2"/>
  <sheetViews>
    <sheetView zoomScale="90" zoomScaleNormal="90" workbookViewId="0">
      <selection activeCell="H19" sqref="H19"/>
    </sheetView>
  </sheetViews>
  <sheetFormatPr defaultRowHeight="15" x14ac:dyDescent="0.25"/>
  <cols>
    <col min="1" max="8" width="15.7109375" customWidth="1"/>
  </cols>
  <sheetData>
    <row r="1" spans="1:8" ht="33" x14ac:dyDescent="0.6">
      <c r="A1" s="717" t="s">
        <v>10</v>
      </c>
      <c r="B1" s="717"/>
      <c r="C1" s="717"/>
      <c r="D1" s="717"/>
      <c r="E1" s="717"/>
      <c r="F1" s="211"/>
      <c r="G1" s="211"/>
      <c r="H1" s="211"/>
    </row>
    <row r="2" spans="1:8" ht="16.5" thickBot="1" x14ac:dyDescent="0.3">
      <c r="A2" s="718" t="s">
        <v>20</v>
      </c>
      <c r="B2" s="718"/>
      <c r="C2" s="718"/>
      <c r="D2" s="718"/>
      <c r="E2" s="718"/>
      <c r="F2" s="586"/>
      <c r="G2" s="1"/>
      <c r="H2" s="1"/>
    </row>
    <row r="3" spans="1:8" x14ac:dyDescent="0.25">
      <c r="A3" s="112"/>
      <c r="B3" s="113"/>
      <c r="C3" s="114"/>
      <c r="D3" s="115"/>
      <c r="E3" s="574"/>
      <c r="F3" s="579"/>
      <c r="G3" s="16"/>
      <c r="H3" s="164"/>
    </row>
    <row r="4" spans="1:8" ht="15.75" x14ac:dyDescent="0.25">
      <c r="A4" s="91" t="s">
        <v>21</v>
      </c>
      <c r="B4" s="116" t="s">
        <v>12</v>
      </c>
      <c r="C4" s="116" t="s">
        <v>12</v>
      </c>
      <c r="D4" s="117" t="s">
        <v>16</v>
      </c>
      <c r="E4" s="137" t="s">
        <v>18</v>
      </c>
      <c r="F4" s="116"/>
      <c r="G4" s="254"/>
      <c r="H4" s="254"/>
    </row>
    <row r="5" spans="1:8" ht="16.5" thickBot="1" x14ac:dyDescent="0.3">
      <c r="A5" s="91" t="s">
        <v>11</v>
      </c>
      <c r="B5" s="118"/>
      <c r="C5" s="107"/>
      <c r="D5" s="117" t="s">
        <v>17</v>
      </c>
      <c r="E5" s="117" t="s">
        <v>19</v>
      </c>
      <c r="F5" s="91"/>
      <c r="G5" s="511"/>
      <c r="H5" s="511"/>
    </row>
    <row r="6" spans="1:8" x14ac:dyDescent="0.25">
      <c r="A6" s="505" t="s">
        <v>125</v>
      </c>
      <c r="B6" s="507">
        <v>1570</v>
      </c>
      <c r="C6" s="508">
        <v>1744.53</v>
      </c>
      <c r="D6" s="138" t="s">
        <v>119</v>
      </c>
      <c r="E6" s="575">
        <v>410.72</v>
      </c>
      <c r="F6" s="580"/>
      <c r="G6" s="581"/>
      <c r="H6" s="582"/>
    </row>
    <row r="7" spans="1:8" x14ac:dyDescent="0.25">
      <c r="A7" s="506" t="s">
        <v>125</v>
      </c>
      <c r="B7" s="509">
        <v>1861.6</v>
      </c>
      <c r="C7" s="510">
        <v>2450</v>
      </c>
      <c r="D7" s="142" t="s">
        <v>119</v>
      </c>
      <c r="E7" s="592">
        <v>1610.74</v>
      </c>
      <c r="F7" s="580"/>
      <c r="G7" s="581"/>
      <c r="H7" s="582"/>
    </row>
    <row r="8" spans="1:8" x14ac:dyDescent="0.25">
      <c r="A8" s="506" t="s">
        <v>125</v>
      </c>
      <c r="B8" s="509">
        <v>2450</v>
      </c>
      <c r="C8" s="510">
        <v>2596.41</v>
      </c>
      <c r="D8" s="142" t="s">
        <v>119</v>
      </c>
      <c r="E8" s="576">
        <v>12.87</v>
      </c>
      <c r="F8" s="580"/>
      <c r="G8" s="581"/>
      <c r="H8" s="582"/>
    </row>
    <row r="9" spans="1:8" x14ac:dyDescent="0.25">
      <c r="A9" s="139"/>
      <c r="B9" s="509"/>
      <c r="C9" s="510"/>
      <c r="D9" s="142"/>
      <c r="E9" s="576"/>
      <c r="F9" s="580"/>
      <c r="G9" s="581"/>
      <c r="H9" s="582"/>
    </row>
    <row r="10" spans="1:8" x14ac:dyDescent="0.25">
      <c r="A10" s="139"/>
      <c r="B10" s="509"/>
      <c r="C10" s="510"/>
      <c r="D10" s="142"/>
      <c r="E10" s="576"/>
      <c r="F10" s="580"/>
      <c r="G10" s="581"/>
      <c r="H10" s="582"/>
    </row>
    <row r="11" spans="1:8" x14ac:dyDescent="0.25">
      <c r="A11" s="139"/>
      <c r="B11" s="509"/>
      <c r="C11" s="510"/>
      <c r="D11" s="142"/>
      <c r="E11" s="576"/>
      <c r="F11" s="580"/>
      <c r="G11" s="581"/>
      <c r="H11" s="582"/>
    </row>
    <row r="12" spans="1:8" x14ac:dyDescent="0.25">
      <c r="A12" s="139"/>
      <c r="B12" s="509"/>
      <c r="C12" s="510"/>
      <c r="D12" s="142"/>
      <c r="E12" s="576"/>
      <c r="F12" s="580"/>
      <c r="G12" s="581"/>
      <c r="H12" s="582"/>
    </row>
    <row r="13" spans="1:8" x14ac:dyDescent="0.25">
      <c r="A13" s="139"/>
      <c r="B13" s="509"/>
      <c r="C13" s="510"/>
      <c r="D13" s="142"/>
      <c r="E13" s="576"/>
      <c r="F13" s="580"/>
      <c r="G13" s="581"/>
      <c r="H13" s="582"/>
    </row>
    <row r="14" spans="1:8" x14ac:dyDescent="0.25">
      <c r="A14" s="139"/>
      <c r="B14" s="140"/>
      <c r="C14" s="141"/>
      <c r="D14" s="142"/>
      <c r="E14" s="576"/>
      <c r="F14" s="580"/>
      <c r="G14" s="581"/>
      <c r="H14" s="582"/>
    </row>
    <row r="15" spans="1:8" x14ac:dyDescent="0.25">
      <c r="A15" s="139"/>
      <c r="B15" s="140"/>
      <c r="C15" s="141"/>
      <c r="D15" s="142"/>
      <c r="E15" s="576"/>
      <c r="F15" s="580"/>
      <c r="G15" s="581"/>
      <c r="H15" s="582"/>
    </row>
    <row r="16" spans="1:8" x14ac:dyDescent="0.25">
      <c r="A16" s="139"/>
      <c r="B16" s="140"/>
      <c r="C16" s="141"/>
      <c r="D16" s="142"/>
      <c r="E16" s="576"/>
      <c r="F16" s="580"/>
      <c r="G16" s="581"/>
      <c r="H16" s="582"/>
    </row>
    <row r="17" spans="1:8" x14ac:dyDescent="0.25">
      <c r="A17" s="139"/>
      <c r="B17" s="140"/>
      <c r="C17" s="141"/>
      <c r="D17" s="142"/>
      <c r="E17" s="576"/>
      <c r="F17" s="580"/>
      <c r="G17" s="581"/>
      <c r="H17" s="582"/>
    </row>
    <row r="18" spans="1:8" ht="15.75" thickBot="1" x14ac:dyDescent="0.3">
      <c r="A18" s="119"/>
      <c r="B18" s="123"/>
      <c r="C18" s="124"/>
      <c r="D18" s="142"/>
      <c r="E18" s="576"/>
      <c r="F18" s="580"/>
      <c r="G18" s="581"/>
      <c r="H18" s="582"/>
    </row>
    <row r="19" spans="1:8" ht="17.25" thickTop="1" x14ac:dyDescent="0.3">
      <c r="A19" s="146"/>
      <c r="B19" s="147"/>
      <c r="C19" s="127"/>
      <c r="D19" s="143"/>
      <c r="E19" s="577"/>
      <c r="F19" s="580"/>
      <c r="G19" s="581"/>
      <c r="H19" s="583"/>
    </row>
    <row r="20" spans="1:8" ht="16.5" x14ac:dyDescent="0.3">
      <c r="A20" s="148"/>
      <c r="B20" s="149"/>
      <c r="C20" s="130" t="s">
        <v>14</v>
      </c>
      <c r="D20" s="144"/>
      <c r="E20" s="592">
        <f>SUM(E6:E19)</f>
        <v>2034.33</v>
      </c>
      <c r="F20" s="580"/>
      <c r="G20" s="584"/>
      <c r="H20" s="585"/>
    </row>
    <row r="21" spans="1:8" ht="16.5" x14ac:dyDescent="0.3">
      <c r="A21" s="150"/>
      <c r="B21" s="149"/>
      <c r="C21" s="120"/>
      <c r="D21" s="144"/>
      <c r="E21" s="578"/>
      <c r="F21" s="580"/>
      <c r="G21" s="582"/>
      <c r="H21" s="585"/>
    </row>
    <row r="22" spans="1:8" ht="17.25" thickBot="1" x14ac:dyDescent="0.35">
      <c r="A22" s="151"/>
      <c r="B22" s="152"/>
      <c r="C22" s="135" t="s">
        <v>15</v>
      </c>
      <c r="D22" s="145"/>
      <c r="E22" s="616">
        <v>2035</v>
      </c>
      <c r="F22" s="580"/>
      <c r="G22" s="584"/>
      <c r="H22" s="585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H71"/>
  <sheetViews>
    <sheetView zoomScale="75" zoomScaleNormal="75" workbookViewId="0">
      <selection activeCell="O12" sqref="O12"/>
    </sheetView>
  </sheetViews>
  <sheetFormatPr defaultRowHeight="15" x14ac:dyDescent="0.25"/>
  <cols>
    <col min="1" max="1" width="5.28515625" style="1" customWidth="1"/>
    <col min="2" max="2" width="14.42578125" style="1" customWidth="1"/>
    <col min="3" max="3" width="26.7109375" style="1" customWidth="1"/>
    <col min="4" max="5" width="21.28515625" style="1" customWidth="1"/>
    <col min="6" max="10" width="14.42578125" style="1" customWidth="1"/>
    <col min="11" max="11" width="16.7109375" style="109" customWidth="1"/>
    <col min="12" max="17" width="9.85546875" style="1" customWidth="1"/>
    <col min="18" max="18" width="12.42578125" style="109" customWidth="1"/>
    <col min="19" max="20" width="9.85546875" style="109" customWidth="1"/>
    <col min="21" max="24" width="9.85546875" style="1" customWidth="1"/>
    <col min="25" max="27" width="6.42578125" style="1" customWidth="1"/>
    <col min="28" max="31" width="14.42578125" style="1" customWidth="1"/>
    <col min="32" max="257" width="9.140625" style="1"/>
    <col min="258" max="258" width="5.28515625" style="1" customWidth="1"/>
    <col min="259" max="259" width="14.42578125" style="1" customWidth="1"/>
    <col min="260" max="260" width="26.7109375" style="1" customWidth="1"/>
    <col min="261" max="261" width="21.28515625" style="1" customWidth="1"/>
    <col min="262" max="266" width="14.42578125" style="1" customWidth="1"/>
    <col min="267" max="267" width="16.7109375" style="1" customWidth="1"/>
    <col min="268" max="273" width="9.85546875" style="1" customWidth="1"/>
    <col min="274" max="274" width="12.42578125" style="1" customWidth="1"/>
    <col min="275" max="280" width="9.85546875" style="1" customWidth="1"/>
    <col min="281" max="283" width="6.42578125" style="1" customWidth="1"/>
    <col min="284" max="287" width="14.42578125" style="1" customWidth="1"/>
    <col min="288" max="513" width="9.140625" style="1"/>
    <col min="514" max="514" width="5.28515625" style="1" customWidth="1"/>
    <col min="515" max="515" width="14.42578125" style="1" customWidth="1"/>
    <col min="516" max="516" width="26.7109375" style="1" customWidth="1"/>
    <col min="517" max="517" width="21.28515625" style="1" customWidth="1"/>
    <col min="518" max="522" width="14.42578125" style="1" customWidth="1"/>
    <col min="523" max="523" width="16.7109375" style="1" customWidth="1"/>
    <col min="524" max="529" width="9.85546875" style="1" customWidth="1"/>
    <col min="530" max="530" width="12.42578125" style="1" customWidth="1"/>
    <col min="531" max="536" width="9.85546875" style="1" customWidth="1"/>
    <col min="537" max="539" width="6.42578125" style="1" customWidth="1"/>
    <col min="540" max="543" width="14.42578125" style="1" customWidth="1"/>
    <col min="544" max="769" width="9.140625" style="1"/>
    <col min="770" max="770" width="5.28515625" style="1" customWidth="1"/>
    <col min="771" max="771" width="14.42578125" style="1" customWidth="1"/>
    <col min="772" max="772" width="26.7109375" style="1" customWidth="1"/>
    <col min="773" max="773" width="21.28515625" style="1" customWidth="1"/>
    <col min="774" max="778" width="14.42578125" style="1" customWidth="1"/>
    <col min="779" max="779" width="16.7109375" style="1" customWidth="1"/>
    <col min="780" max="785" width="9.85546875" style="1" customWidth="1"/>
    <col min="786" max="786" width="12.42578125" style="1" customWidth="1"/>
    <col min="787" max="792" width="9.85546875" style="1" customWidth="1"/>
    <col min="793" max="795" width="6.42578125" style="1" customWidth="1"/>
    <col min="796" max="799" width="14.42578125" style="1" customWidth="1"/>
    <col min="800" max="1025" width="9.140625" style="1"/>
    <col min="1026" max="1026" width="5.28515625" style="1" customWidth="1"/>
    <col min="1027" max="1027" width="14.42578125" style="1" customWidth="1"/>
    <col min="1028" max="1028" width="26.7109375" style="1" customWidth="1"/>
    <col min="1029" max="1029" width="21.28515625" style="1" customWidth="1"/>
    <col min="1030" max="1034" width="14.42578125" style="1" customWidth="1"/>
    <col min="1035" max="1035" width="16.7109375" style="1" customWidth="1"/>
    <col min="1036" max="1041" width="9.85546875" style="1" customWidth="1"/>
    <col min="1042" max="1042" width="12.42578125" style="1" customWidth="1"/>
    <col min="1043" max="1048" width="9.85546875" style="1" customWidth="1"/>
    <col min="1049" max="1051" width="6.42578125" style="1" customWidth="1"/>
    <col min="1052" max="1055" width="14.42578125" style="1" customWidth="1"/>
    <col min="1056" max="1281" width="9.140625" style="1"/>
    <col min="1282" max="1282" width="5.28515625" style="1" customWidth="1"/>
    <col min="1283" max="1283" width="14.42578125" style="1" customWidth="1"/>
    <col min="1284" max="1284" width="26.7109375" style="1" customWidth="1"/>
    <col min="1285" max="1285" width="21.28515625" style="1" customWidth="1"/>
    <col min="1286" max="1290" width="14.42578125" style="1" customWidth="1"/>
    <col min="1291" max="1291" width="16.7109375" style="1" customWidth="1"/>
    <col min="1292" max="1297" width="9.85546875" style="1" customWidth="1"/>
    <col min="1298" max="1298" width="12.42578125" style="1" customWidth="1"/>
    <col min="1299" max="1304" width="9.85546875" style="1" customWidth="1"/>
    <col min="1305" max="1307" width="6.42578125" style="1" customWidth="1"/>
    <col min="1308" max="1311" width="14.42578125" style="1" customWidth="1"/>
    <col min="1312" max="1537" width="9.140625" style="1"/>
    <col min="1538" max="1538" width="5.28515625" style="1" customWidth="1"/>
    <col min="1539" max="1539" width="14.42578125" style="1" customWidth="1"/>
    <col min="1540" max="1540" width="26.7109375" style="1" customWidth="1"/>
    <col min="1541" max="1541" width="21.28515625" style="1" customWidth="1"/>
    <col min="1542" max="1546" width="14.42578125" style="1" customWidth="1"/>
    <col min="1547" max="1547" width="16.7109375" style="1" customWidth="1"/>
    <col min="1548" max="1553" width="9.85546875" style="1" customWidth="1"/>
    <col min="1554" max="1554" width="12.42578125" style="1" customWidth="1"/>
    <col min="1555" max="1560" width="9.85546875" style="1" customWidth="1"/>
    <col min="1561" max="1563" width="6.42578125" style="1" customWidth="1"/>
    <col min="1564" max="1567" width="14.42578125" style="1" customWidth="1"/>
    <col min="1568" max="1793" width="9.140625" style="1"/>
    <col min="1794" max="1794" width="5.28515625" style="1" customWidth="1"/>
    <col min="1795" max="1795" width="14.42578125" style="1" customWidth="1"/>
    <col min="1796" max="1796" width="26.7109375" style="1" customWidth="1"/>
    <col min="1797" max="1797" width="21.28515625" style="1" customWidth="1"/>
    <col min="1798" max="1802" width="14.42578125" style="1" customWidth="1"/>
    <col min="1803" max="1803" width="16.7109375" style="1" customWidth="1"/>
    <col min="1804" max="1809" width="9.85546875" style="1" customWidth="1"/>
    <col min="1810" max="1810" width="12.42578125" style="1" customWidth="1"/>
    <col min="1811" max="1816" width="9.85546875" style="1" customWidth="1"/>
    <col min="1817" max="1819" width="6.42578125" style="1" customWidth="1"/>
    <col min="1820" max="1823" width="14.42578125" style="1" customWidth="1"/>
    <col min="1824" max="2049" width="9.140625" style="1"/>
    <col min="2050" max="2050" width="5.28515625" style="1" customWidth="1"/>
    <col min="2051" max="2051" width="14.42578125" style="1" customWidth="1"/>
    <col min="2052" max="2052" width="26.7109375" style="1" customWidth="1"/>
    <col min="2053" max="2053" width="21.28515625" style="1" customWidth="1"/>
    <col min="2054" max="2058" width="14.42578125" style="1" customWidth="1"/>
    <col min="2059" max="2059" width="16.7109375" style="1" customWidth="1"/>
    <col min="2060" max="2065" width="9.85546875" style="1" customWidth="1"/>
    <col min="2066" max="2066" width="12.42578125" style="1" customWidth="1"/>
    <col min="2067" max="2072" width="9.85546875" style="1" customWidth="1"/>
    <col min="2073" max="2075" width="6.42578125" style="1" customWidth="1"/>
    <col min="2076" max="2079" width="14.42578125" style="1" customWidth="1"/>
    <col min="2080" max="2305" width="9.140625" style="1"/>
    <col min="2306" max="2306" width="5.28515625" style="1" customWidth="1"/>
    <col min="2307" max="2307" width="14.42578125" style="1" customWidth="1"/>
    <col min="2308" max="2308" width="26.7109375" style="1" customWidth="1"/>
    <col min="2309" max="2309" width="21.28515625" style="1" customWidth="1"/>
    <col min="2310" max="2314" width="14.42578125" style="1" customWidth="1"/>
    <col min="2315" max="2315" width="16.7109375" style="1" customWidth="1"/>
    <col min="2316" max="2321" width="9.85546875" style="1" customWidth="1"/>
    <col min="2322" max="2322" width="12.42578125" style="1" customWidth="1"/>
    <col min="2323" max="2328" width="9.85546875" style="1" customWidth="1"/>
    <col min="2329" max="2331" width="6.42578125" style="1" customWidth="1"/>
    <col min="2332" max="2335" width="14.42578125" style="1" customWidth="1"/>
    <col min="2336" max="2561" width="9.140625" style="1"/>
    <col min="2562" max="2562" width="5.28515625" style="1" customWidth="1"/>
    <col min="2563" max="2563" width="14.42578125" style="1" customWidth="1"/>
    <col min="2564" max="2564" width="26.7109375" style="1" customWidth="1"/>
    <col min="2565" max="2565" width="21.28515625" style="1" customWidth="1"/>
    <col min="2566" max="2570" width="14.42578125" style="1" customWidth="1"/>
    <col min="2571" max="2571" width="16.7109375" style="1" customWidth="1"/>
    <col min="2572" max="2577" width="9.85546875" style="1" customWidth="1"/>
    <col min="2578" max="2578" width="12.42578125" style="1" customWidth="1"/>
    <col min="2579" max="2584" width="9.85546875" style="1" customWidth="1"/>
    <col min="2585" max="2587" width="6.42578125" style="1" customWidth="1"/>
    <col min="2588" max="2591" width="14.42578125" style="1" customWidth="1"/>
    <col min="2592" max="2817" width="9.140625" style="1"/>
    <col min="2818" max="2818" width="5.28515625" style="1" customWidth="1"/>
    <col min="2819" max="2819" width="14.42578125" style="1" customWidth="1"/>
    <col min="2820" max="2820" width="26.7109375" style="1" customWidth="1"/>
    <col min="2821" max="2821" width="21.28515625" style="1" customWidth="1"/>
    <col min="2822" max="2826" width="14.42578125" style="1" customWidth="1"/>
    <col min="2827" max="2827" width="16.7109375" style="1" customWidth="1"/>
    <col min="2828" max="2833" width="9.85546875" style="1" customWidth="1"/>
    <col min="2834" max="2834" width="12.42578125" style="1" customWidth="1"/>
    <col min="2835" max="2840" width="9.85546875" style="1" customWidth="1"/>
    <col min="2841" max="2843" width="6.42578125" style="1" customWidth="1"/>
    <col min="2844" max="2847" width="14.42578125" style="1" customWidth="1"/>
    <col min="2848" max="3073" width="9.140625" style="1"/>
    <col min="3074" max="3074" width="5.28515625" style="1" customWidth="1"/>
    <col min="3075" max="3075" width="14.42578125" style="1" customWidth="1"/>
    <col min="3076" max="3076" width="26.7109375" style="1" customWidth="1"/>
    <col min="3077" max="3077" width="21.28515625" style="1" customWidth="1"/>
    <col min="3078" max="3082" width="14.42578125" style="1" customWidth="1"/>
    <col min="3083" max="3083" width="16.7109375" style="1" customWidth="1"/>
    <col min="3084" max="3089" width="9.85546875" style="1" customWidth="1"/>
    <col min="3090" max="3090" width="12.42578125" style="1" customWidth="1"/>
    <col min="3091" max="3096" width="9.85546875" style="1" customWidth="1"/>
    <col min="3097" max="3099" width="6.42578125" style="1" customWidth="1"/>
    <col min="3100" max="3103" width="14.42578125" style="1" customWidth="1"/>
    <col min="3104" max="3329" width="9.140625" style="1"/>
    <col min="3330" max="3330" width="5.28515625" style="1" customWidth="1"/>
    <col min="3331" max="3331" width="14.42578125" style="1" customWidth="1"/>
    <col min="3332" max="3332" width="26.7109375" style="1" customWidth="1"/>
    <col min="3333" max="3333" width="21.28515625" style="1" customWidth="1"/>
    <col min="3334" max="3338" width="14.42578125" style="1" customWidth="1"/>
    <col min="3339" max="3339" width="16.7109375" style="1" customWidth="1"/>
    <col min="3340" max="3345" width="9.85546875" style="1" customWidth="1"/>
    <col min="3346" max="3346" width="12.42578125" style="1" customWidth="1"/>
    <col min="3347" max="3352" width="9.85546875" style="1" customWidth="1"/>
    <col min="3353" max="3355" width="6.42578125" style="1" customWidth="1"/>
    <col min="3356" max="3359" width="14.42578125" style="1" customWidth="1"/>
    <col min="3360" max="3585" width="9.140625" style="1"/>
    <col min="3586" max="3586" width="5.28515625" style="1" customWidth="1"/>
    <col min="3587" max="3587" width="14.42578125" style="1" customWidth="1"/>
    <col min="3588" max="3588" width="26.7109375" style="1" customWidth="1"/>
    <col min="3589" max="3589" width="21.28515625" style="1" customWidth="1"/>
    <col min="3590" max="3594" width="14.42578125" style="1" customWidth="1"/>
    <col min="3595" max="3595" width="16.7109375" style="1" customWidth="1"/>
    <col min="3596" max="3601" width="9.85546875" style="1" customWidth="1"/>
    <col min="3602" max="3602" width="12.42578125" style="1" customWidth="1"/>
    <col min="3603" max="3608" width="9.85546875" style="1" customWidth="1"/>
    <col min="3609" max="3611" width="6.42578125" style="1" customWidth="1"/>
    <col min="3612" max="3615" width="14.42578125" style="1" customWidth="1"/>
    <col min="3616" max="3841" width="9.140625" style="1"/>
    <col min="3842" max="3842" width="5.28515625" style="1" customWidth="1"/>
    <col min="3843" max="3843" width="14.42578125" style="1" customWidth="1"/>
    <col min="3844" max="3844" width="26.7109375" style="1" customWidth="1"/>
    <col min="3845" max="3845" width="21.28515625" style="1" customWidth="1"/>
    <col min="3846" max="3850" width="14.42578125" style="1" customWidth="1"/>
    <col min="3851" max="3851" width="16.7109375" style="1" customWidth="1"/>
    <col min="3852" max="3857" width="9.85546875" style="1" customWidth="1"/>
    <col min="3858" max="3858" width="12.42578125" style="1" customWidth="1"/>
    <col min="3859" max="3864" width="9.85546875" style="1" customWidth="1"/>
    <col min="3865" max="3867" width="6.42578125" style="1" customWidth="1"/>
    <col min="3868" max="3871" width="14.42578125" style="1" customWidth="1"/>
    <col min="3872" max="4097" width="9.140625" style="1"/>
    <col min="4098" max="4098" width="5.28515625" style="1" customWidth="1"/>
    <col min="4099" max="4099" width="14.42578125" style="1" customWidth="1"/>
    <col min="4100" max="4100" width="26.7109375" style="1" customWidth="1"/>
    <col min="4101" max="4101" width="21.28515625" style="1" customWidth="1"/>
    <col min="4102" max="4106" width="14.42578125" style="1" customWidth="1"/>
    <col min="4107" max="4107" width="16.7109375" style="1" customWidth="1"/>
    <col min="4108" max="4113" width="9.85546875" style="1" customWidth="1"/>
    <col min="4114" max="4114" width="12.42578125" style="1" customWidth="1"/>
    <col min="4115" max="4120" width="9.85546875" style="1" customWidth="1"/>
    <col min="4121" max="4123" width="6.42578125" style="1" customWidth="1"/>
    <col min="4124" max="4127" width="14.42578125" style="1" customWidth="1"/>
    <col min="4128" max="4353" width="9.140625" style="1"/>
    <col min="4354" max="4354" width="5.28515625" style="1" customWidth="1"/>
    <col min="4355" max="4355" width="14.42578125" style="1" customWidth="1"/>
    <col min="4356" max="4356" width="26.7109375" style="1" customWidth="1"/>
    <col min="4357" max="4357" width="21.28515625" style="1" customWidth="1"/>
    <col min="4358" max="4362" width="14.42578125" style="1" customWidth="1"/>
    <col min="4363" max="4363" width="16.7109375" style="1" customWidth="1"/>
    <col min="4364" max="4369" width="9.85546875" style="1" customWidth="1"/>
    <col min="4370" max="4370" width="12.42578125" style="1" customWidth="1"/>
    <col min="4371" max="4376" width="9.85546875" style="1" customWidth="1"/>
    <col min="4377" max="4379" width="6.42578125" style="1" customWidth="1"/>
    <col min="4380" max="4383" width="14.42578125" style="1" customWidth="1"/>
    <col min="4384" max="4609" width="9.140625" style="1"/>
    <col min="4610" max="4610" width="5.28515625" style="1" customWidth="1"/>
    <col min="4611" max="4611" width="14.42578125" style="1" customWidth="1"/>
    <col min="4612" max="4612" width="26.7109375" style="1" customWidth="1"/>
    <col min="4613" max="4613" width="21.28515625" style="1" customWidth="1"/>
    <col min="4614" max="4618" width="14.42578125" style="1" customWidth="1"/>
    <col min="4619" max="4619" width="16.7109375" style="1" customWidth="1"/>
    <col min="4620" max="4625" width="9.85546875" style="1" customWidth="1"/>
    <col min="4626" max="4626" width="12.42578125" style="1" customWidth="1"/>
    <col min="4627" max="4632" width="9.85546875" style="1" customWidth="1"/>
    <col min="4633" max="4635" width="6.42578125" style="1" customWidth="1"/>
    <col min="4636" max="4639" width="14.42578125" style="1" customWidth="1"/>
    <col min="4640" max="4865" width="9.140625" style="1"/>
    <col min="4866" max="4866" width="5.28515625" style="1" customWidth="1"/>
    <col min="4867" max="4867" width="14.42578125" style="1" customWidth="1"/>
    <col min="4868" max="4868" width="26.7109375" style="1" customWidth="1"/>
    <col min="4869" max="4869" width="21.28515625" style="1" customWidth="1"/>
    <col min="4870" max="4874" width="14.42578125" style="1" customWidth="1"/>
    <col min="4875" max="4875" width="16.7109375" style="1" customWidth="1"/>
    <col min="4876" max="4881" width="9.85546875" style="1" customWidth="1"/>
    <col min="4882" max="4882" width="12.42578125" style="1" customWidth="1"/>
    <col min="4883" max="4888" width="9.85546875" style="1" customWidth="1"/>
    <col min="4889" max="4891" width="6.42578125" style="1" customWidth="1"/>
    <col min="4892" max="4895" width="14.42578125" style="1" customWidth="1"/>
    <col min="4896" max="5121" width="9.140625" style="1"/>
    <col min="5122" max="5122" width="5.28515625" style="1" customWidth="1"/>
    <col min="5123" max="5123" width="14.42578125" style="1" customWidth="1"/>
    <col min="5124" max="5124" width="26.7109375" style="1" customWidth="1"/>
    <col min="5125" max="5125" width="21.28515625" style="1" customWidth="1"/>
    <col min="5126" max="5130" width="14.42578125" style="1" customWidth="1"/>
    <col min="5131" max="5131" width="16.7109375" style="1" customWidth="1"/>
    <col min="5132" max="5137" width="9.85546875" style="1" customWidth="1"/>
    <col min="5138" max="5138" width="12.42578125" style="1" customWidth="1"/>
    <col min="5139" max="5144" width="9.85546875" style="1" customWidth="1"/>
    <col min="5145" max="5147" width="6.42578125" style="1" customWidth="1"/>
    <col min="5148" max="5151" width="14.42578125" style="1" customWidth="1"/>
    <col min="5152" max="5377" width="9.140625" style="1"/>
    <col min="5378" max="5378" width="5.28515625" style="1" customWidth="1"/>
    <col min="5379" max="5379" width="14.42578125" style="1" customWidth="1"/>
    <col min="5380" max="5380" width="26.7109375" style="1" customWidth="1"/>
    <col min="5381" max="5381" width="21.28515625" style="1" customWidth="1"/>
    <col min="5382" max="5386" width="14.42578125" style="1" customWidth="1"/>
    <col min="5387" max="5387" width="16.7109375" style="1" customWidth="1"/>
    <col min="5388" max="5393" width="9.85546875" style="1" customWidth="1"/>
    <col min="5394" max="5394" width="12.42578125" style="1" customWidth="1"/>
    <col min="5395" max="5400" width="9.85546875" style="1" customWidth="1"/>
    <col min="5401" max="5403" width="6.42578125" style="1" customWidth="1"/>
    <col min="5404" max="5407" width="14.42578125" style="1" customWidth="1"/>
    <col min="5408" max="5633" width="9.140625" style="1"/>
    <col min="5634" max="5634" width="5.28515625" style="1" customWidth="1"/>
    <col min="5635" max="5635" width="14.42578125" style="1" customWidth="1"/>
    <col min="5636" max="5636" width="26.7109375" style="1" customWidth="1"/>
    <col min="5637" max="5637" width="21.28515625" style="1" customWidth="1"/>
    <col min="5638" max="5642" width="14.42578125" style="1" customWidth="1"/>
    <col min="5643" max="5643" width="16.7109375" style="1" customWidth="1"/>
    <col min="5644" max="5649" width="9.85546875" style="1" customWidth="1"/>
    <col min="5650" max="5650" width="12.42578125" style="1" customWidth="1"/>
    <col min="5651" max="5656" width="9.85546875" style="1" customWidth="1"/>
    <col min="5657" max="5659" width="6.42578125" style="1" customWidth="1"/>
    <col min="5660" max="5663" width="14.42578125" style="1" customWidth="1"/>
    <col min="5664" max="5889" width="9.140625" style="1"/>
    <col min="5890" max="5890" width="5.28515625" style="1" customWidth="1"/>
    <col min="5891" max="5891" width="14.42578125" style="1" customWidth="1"/>
    <col min="5892" max="5892" width="26.7109375" style="1" customWidth="1"/>
    <col min="5893" max="5893" width="21.28515625" style="1" customWidth="1"/>
    <col min="5894" max="5898" width="14.42578125" style="1" customWidth="1"/>
    <col min="5899" max="5899" width="16.7109375" style="1" customWidth="1"/>
    <col min="5900" max="5905" width="9.85546875" style="1" customWidth="1"/>
    <col min="5906" max="5906" width="12.42578125" style="1" customWidth="1"/>
    <col min="5907" max="5912" width="9.85546875" style="1" customWidth="1"/>
    <col min="5913" max="5915" width="6.42578125" style="1" customWidth="1"/>
    <col min="5916" max="5919" width="14.42578125" style="1" customWidth="1"/>
    <col min="5920" max="6145" width="9.140625" style="1"/>
    <col min="6146" max="6146" width="5.28515625" style="1" customWidth="1"/>
    <col min="6147" max="6147" width="14.42578125" style="1" customWidth="1"/>
    <col min="6148" max="6148" width="26.7109375" style="1" customWidth="1"/>
    <col min="6149" max="6149" width="21.28515625" style="1" customWidth="1"/>
    <col min="6150" max="6154" width="14.42578125" style="1" customWidth="1"/>
    <col min="6155" max="6155" width="16.7109375" style="1" customWidth="1"/>
    <col min="6156" max="6161" width="9.85546875" style="1" customWidth="1"/>
    <col min="6162" max="6162" width="12.42578125" style="1" customWidth="1"/>
    <col min="6163" max="6168" width="9.85546875" style="1" customWidth="1"/>
    <col min="6169" max="6171" width="6.42578125" style="1" customWidth="1"/>
    <col min="6172" max="6175" width="14.42578125" style="1" customWidth="1"/>
    <col min="6176" max="6401" width="9.140625" style="1"/>
    <col min="6402" max="6402" width="5.28515625" style="1" customWidth="1"/>
    <col min="6403" max="6403" width="14.42578125" style="1" customWidth="1"/>
    <col min="6404" max="6404" width="26.7109375" style="1" customWidth="1"/>
    <col min="6405" max="6405" width="21.28515625" style="1" customWidth="1"/>
    <col min="6406" max="6410" width="14.42578125" style="1" customWidth="1"/>
    <col min="6411" max="6411" width="16.7109375" style="1" customWidth="1"/>
    <col min="6412" max="6417" width="9.85546875" style="1" customWidth="1"/>
    <col min="6418" max="6418" width="12.42578125" style="1" customWidth="1"/>
    <col min="6419" max="6424" width="9.85546875" style="1" customWidth="1"/>
    <col min="6425" max="6427" width="6.42578125" style="1" customWidth="1"/>
    <col min="6428" max="6431" width="14.42578125" style="1" customWidth="1"/>
    <col min="6432" max="6657" width="9.140625" style="1"/>
    <col min="6658" max="6658" width="5.28515625" style="1" customWidth="1"/>
    <col min="6659" max="6659" width="14.42578125" style="1" customWidth="1"/>
    <col min="6660" max="6660" width="26.7109375" style="1" customWidth="1"/>
    <col min="6661" max="6661" width="21.28515625" style="1" customWidth="1"/>
    <col min="6662" max="6666" width="14.42578125" style="1" customWidth="1"/>
    <col min="6667" max="6667" width="16.7109375" style="1" customWidth="1"/>
    <col min="6668" max="6673" width="9.85546875" style="1" customWidth="1"/>
    <col min="6674" max="6674" width="12.42578125" style="1" customWidth="1"/>
    <col min="6675" max="6680" width="9.85546875" style="1" customWidth="1"/>
    <col min="6681" max="6683" width="6.42578125" style="1" customWidth="1"/>
    <col min="6684" max="6687" width="14.42578125" style="1" customWidth="1"/>
    <col min="6688" max="6913" width="9.140625" style="1"/>
    <col min="6914" max="6914" width="5.28515625" style="1" customWidth="1"/>
    <col min="6915" max="6915" width="14.42578125" style="1" customWidth="1"/>
    <col min="6916" max="6916" width="26.7109375" style="1" customWidth="1"/>
    <col min="6917" max="6917" width="21.28515625" style="1" customWidth="1"/>
    <col min="6918" max="6922" width="14.42578125" style="1" customWidth="1"/>
    <col min="6923" max="6923" width="16.7109375" style="1" customWidth="1"/>
    <col min="6924" max="6929" width="9.85546875" style="1" customWidth="1"/>
    <col min="6930" max="6930" width="12.42578125" style="1" customWidth="1"/>
    <col min="6931" max="6936" width="9.85546875" style="1" customWidth="1"/>
    <col min="6937" max="6939" width="6.42578125" style="1" customWidth="1"/>
    <col min="6940" max="6943" width="14.42578125" style="1" customWidth="1"/>
    <col min="6944" max="7169" width="9.140625" style="1"/>
    <col min="7170" max="7170" width="5.28515625" style="1" customWidth="1"/>
    <col min="7171" max="7171" width="14.42578125" style="1" customWidth="1"/>
    <col min="7172" max="7172" width="26.7109375" style="1" customWidth="1"/>
    <col min="7173" max="7173" width="21.28515625" style="1" customWidth="1"/>
    <col min="7174" max="7178" width="14.42578125" style="1" customWidth="1"/>
    <col min="7179" max="7179" width="16.7109375" style="1" customWidth="1"/>
    <col min="7180" max="7185" width="9.85546875" style="1" customWidth="1"/>
    <col min="7186" max="7186" width="12.42578125" style="1" customWidth="1"/>
    <col min="7187" max="7192" width="9.85546875" style="1" customWidth="1"/>
    <col min="7193" max="7195" width="6.42578125" style="1" customWidth="1"/>
    <col min="7196" max="7199" width="14.42578125" style="1" customWidth="1"/>
    <col min="7200" max="7425" width="9.140625" style="1"/>
    <col min="7426" max="7426" width="5.28515625" style="1" customWidth="1"/>
    <col min="7427" max="7427" width="14.42578125" style="1" customWidth="1"/>
    <col min="7428" max="7428" width="26.7109375" style="1" customWidth="1"/>
    <col min="7429" max="7429" width="21.28515625" style="1" customWidth="1"/>
    <col min="7430" max="7434" width="14.42578125" style="1" customWidth="1"/>
    <col min="7435" max="7435" width="16.7109375" style="1" customWidth="1"/>
    <col min="7436" max="7441" width="9.85546875" style="1" customWidth="1"/>
    <col min="7442" max="7442" width="12.42578125" style="1" customWidth="1"/>
    <col min="7443" max="7448" width="9.85546875" style="1" customWidth="1"/>
    <col min="7449" max="7451" width="6.42578125" style="1" customWidth="1"/>
    <col min="7452" max="7455" width="14.42578125" style="1" customWidth="1"/>
    <col min="7456" max="7681" width="9.140625" style="1"/>
    <col min="7682" max="7682" width="5.28515625" style="1" customWidth="1"/>
    <col min="7683" max="7683" width="14.42578125" style="1" customWidth="1"/>
    <col min="7684" max="7684" width="26.7109375" style="1" customWidth="1"/>
    <col min="7685" max="7685" width="21.28515625" style="1" customWidth="1"/>
    <col min="7686" max="7690" width="14.42578125" style="1" customWidth="1"/>
    <col min="7691" max="7691" width="16.7109375" style="1" customWidth="1"/>
    <col min="7692" max="7697" width="9.85546875" style="1" customWidth="1"/>
    <col min="7698" max="7698" width="12.42578125" style="1" customWidth="1"/>
    <col min="7699" max="7704" width="9.85546875" style="1" customWidth="1"/>
    <col min="7705" max="7707" width="6.42578125" style="1" customWidth="1"/>
    <col min="7708" max="7711" width="14.42578125" style="1" customWidth="1"/>
    <col min="7712" max="7937" width="9.140625" style="1"/>
    <col min="7938" max="7938" width="5.28515625" style="1" customWidth="1"/>
    <col min="7939" max="7939" width="14.42578125" style="1" customWidth="1"/>
    <col min="7940" max="7940" width="26.7109375" style="1" customWidth="1"/>
    <col min="7941" max="7941" width="21.28515625" style="1" customWidth="1"/>
    <col min="7942" max="7946" width="14.42578125" style="1" customWidth="1"/>
    <col min="7947" max="7947" width="16.7109375" style="1" customWidth="1"/>
    <col min="7948" max="7953" width="9.85546875" style="1" customWidth="1"/>
    <col min="7954" max="7954" width="12.42578125" style="1" customWidth="1"/>
    <col min="7955" max="7960" width="9.85546875" style="1" customWidth="1"/>
    <col min="7961" max="7963" width="6.42578125" style="1" customWidth="1"/>
    <col min="7964" max="7967" width="14.42578125" style="1" customWidth="1"/>
    <col min="7968" max="8193" width="9.140625" style="1"/>
    <col min="8194" max="8194" width="5.28515625" style="1" customWidth="1"/>
    <col min="8195" max="8195" width="14.42578125" style="1" customWidth="1"/>
    <col min="8196" max="8196" width="26.7109375" style="1" customWidth="1"/>
    <col min="8197" max="8197" width="21.28515625" style="1" customWidth="1"/>
    <col min="8198" max="8202" width="14.42578125" style="1" customWidth="1"/>
    <col min="8203" max="8203" width="16.7109375" style="1" customWidth="1"/>
    <col min="8204" max="8209" width="9.85546875" style="1" customWidth="1"/>
    <col min="8210" max="8210" width="12.42578125" style="1" customWidth="1"/>
    <col min="8211" max="8216" width="9.85546875" style="1" customWidth="1"/>
    <col min="8217" max="8219" width="6.42578125" style="1" customWidth="1"/>
    <col min="8220" max="8223" width="14.42578125" style="1" customWidth="1"/>
    <col min="8224" max="8449" width="9.140625" style="1"/>
    <col min="8450" max="8450" width="5.28515625" style="1" customWidth="1"/>
    <col min="8451" max="8451" width="14.42578125" style="1" customWidth="1"/>
    <col min="8452" max="8452" width="26.7109375" style="1" customWidth="1"/>
    <col min="8453" max="8453" width="21.28515625" style="1" customWidth="1"/>
    <col min="8454" max="8458" width="14.42578125" style="1" customWidth="1"/>
    <col min="8459" max="8459" width="16.7109375" style="1" customWidth="1"/>
    <col min="8460" max="8465" width="9.85546875" style="1" customWidth="1"/>
    <col min="8466" max="8466" width="12.42578125" style="1" customWidth="1"/>
    <col min="8467" max="8472" width="9.85546875" style="1" customWidth="1"/>
    <col min="8473" max="8475" width="6.42578125" style="1" customWidth="1"/>
    <col min="8476" max="8479" width="14.42578125" style="1" customWidth="1"/>
    <col min="8480" max="8705" width="9.140625" style="1"/>
    <col min="8706" max="8706" width="5.28515625" style="1" customWidth="1"/>
    <col min="8707" max="8707" width="14.42578125" style="1" customWidth="1"/>
    <col min="8708" max="8708" width="26.7109375" style="1" customWidth="1"/>
    <col min="8709" max="8709" width="21.28515625" style="1" customWidth="1"/>
    <col min="8710" max="8714" width="14.42578125" style="1" customWidth="1"/>
    <col min="8715" max="8715" width="16.7109375" style="1" customWidth="1"/>
    <col min="8716" max="8721" width="9.85546875" style="1" customWidth="1"/>
    <col min="8722" max="8722" width="12.42578125" style="1" customWidth="1"/>
    <col min="8723" max="8728" width="9.85546875" style="1" customWidth="1"/>
    <col min="8729" max="8731" width="6.42578125" style="1" customWidth="1"/>
    <col min="8732" max="8735" width="14.42578125" style="1" customWidth="1"/>
    <col min="8736" max="8961" width="9.140625" style="1"/>
    <col min="8962" max="8962" width="5.28515625" style="1" customWidth="1"/>
    <col min="8963" max="8963" width="14.42578125" style="1" customWidth="1"/>
    <col min="8964" max="8964" width="26.7109375" style="1" customWidth="1"/>
    <col min="8965" max="8965" width="21.28515625" style="1" customWidth="1"/>
    <col min="8966" max="8970" width="14.42578125" style="1" customWidth="1"/>
    <col min="8971" max="8971" width="16.7109375" style="1" customWidth="1"/>
    <col min="8972" max="8977" width="9.85546875" style="1" customWidth="1"/>
    <col min="8978" max="8978" width="12.42578125" style="1" customWidth="1"/>
    <col min="8979" max="8984" width="9.85546875" style="1" customWidth="1"/>
    <col min="8985" max="8987" width="6.42578125" style="1" customWidth="1"/>
    <col min="8988" max="8991" width="14.42578125" style="1" customWidth="1"/>
    <col min="8992" max="9217" width="9.140625" style="1"/>
    <col min="9218" max="9218" width="5.28515625" style="1" customWidth="1"/>
    <col min="9219" max="9219" width="14.42578125" style="1" customWidth="1"/>
    <col min="9220" max="9220" width="26.7109375" style="1" customWidth="1"/>
    <col min="9221" max="9221" width="21.28515625" style="1" customWidth="1"/>
    <col min="9222" max="9226" width="14.42578125" style="1" customWidth="1"/>
    <col min="9227" max="9227" width="16.7109375" style="1" customWidth="1"/>
    <col min="9228" max="9233" width="9.85546875" style="1" customWidth="1"/>
    <col min="9234" max="9234" width="12.42578125" style="1" customWidth="1"/>
    <col min="9235" max="9240" width="9.85546875" style="1" customWidth="1"/>
    <col min="9241" max="9243" width="6.42578125" style="1" customWidth="1"/>
    <col min="9244" max="9247" width="14.42578125" style="1" customWidth="1"/>
    <col min="9248" max="9473" width="9.140625" style="1"/>
    <col min="9474" max="9474" width="5.28515625" style="1" customWidth="1"/>
    <col min="9475" max="9475" width="14.42578125" style="1" customWidth="1"/>
    <col min="9476" max="9476" width="26.7109375" style="1" customWidth="1"/>
    <col min="9477" max="9477" width="21.28515625" style="1" customWidth="1"/>
    <col min="9478" max="9482" width="14.42578125" style="1" customWidth="1"/>
    <col min="9483" max="9483" width="16.7109375" style="1" customWidth="1"/>
    <col min="9484" max="9489" width="9.85546875" style="1" customWidth="1"/>
    <col min="9490" max="9490" width="12.42578125" style="1" customWidth="1"/>
    <col min="9491" max="9496" width="9.85546875" style="1" customWidth="1"/>
    <col min="9497" max="9499" width="6.42578125" style="1" customWidth="1"/>
    <col min="9500" max="9503" width="14.42578125" style="1" customWidth="1"/>
    <col min="9504" max="9729" width="9.140625" style="1"/>
    <col min="9730" max="9730" width="5.28515625" style="1" customWidth="1"/>
    <col min="9731" max="9731" width="14.42578125" style="1" customWidth="1"/>
    <col min="9732" max="9732" width="26.7109375" style="1" customWidth="1"/>
    <col min="9733" max="9733" width="21.28515625" style="1" customWidth="1"/>
    <col min="9734" max="9738" width="14.42578125" style="1" customWidth="1"/>
    <col min="9739" max="9739" width="16.7109375" style="1" customWidth="1"/>
    <col min="9740" max="9745" width="9.85546875" style="1" customWidth="1"/>
    <col min="9746" max="9746" width="12.42578125" style="1" customWidth="1"/>
    <col min="9747" max="9752" width="9.85546875" style="1" customWidth="1"/>
    <col min="9753" max="9755" width="6.42578125" style="1" customWidth="1"/>
    <col min="9756" max="9759" width="14.42578125" style="1" customWidth="1"/>
    <col min="9760" max="9985" width="9.140625" style="1"/>
    <col min="9986" max="9986" width="5.28515625" style="1" customWidth="1"/>
    <col min="9987" max="9987" width="14.42578125" style="1" customWidth="1"/>
    <col min="9988" max="9988" width="26.7109375" style="1" customWidth="1"/>
    <col min="9989" max="9989" width="21.28515625" style="1" customWidth="1"/>
    <col min="9990" max="9994" width="14.42578125" style="1" customWidth="1"/>
    <col min="9995" max="9995" width="16.7109375" style="1" customWidth="1"/>
    <col min="9996" max="10001" width="9.85546875" style="1" customWidth="1"/>
    <col min="10002" max="10002" width="12.42578125" style="1" customWidth="1"/>
    <col min="10003" max="10008" width="9.85546875" style="1" customWidth="1"/>
    <col min="10009" max="10011" width="6.42578125" style="1" customWidth="1"/>
    <col min="10012" max="10015" width="14.42578125" style="1" customWidth="1"/>
    <col min="10016" max="10241" width="9.140625" style="1"/>
    <col min="10242" max="10242" width="5.28515625" style="1" customWidth="1"/>
    <col min="10243" max="10243" width="14.42578125" style="1" customWidth="1"/>
    <col min="10244" max="10244" width="26.7109375" style="1" customWidth="1"/>
    <col min="10245" max="10245" width="21.28515625" style="1" customWidth="1"/>
    <col min="10246" max="10250" width="14.42578125" style="1" customWidth="1"/>
    <col min="10251" max="10251" width="16.7109375" style="1" customWidth="1"/>
    <col min="10252" max="10257" width="9.85546875" style="1" customWidth="1"/>
    <col min="10258" max="10258" width="12.42578125" style="1" customWidth="1"/>
    <col min="10259" max="10264" width="9.85546875" style="1" customWidth="1"/>
    <col min="10265" max="10267" width="6.42578125" style="1" customWidth="1"/>
    <col min="10268" max="10271" width="14.42578125" style="1" customWidth="1"/>
    <col min="10272" max="10497" width="9.140625" style="1"/>
    <col min="10498" max="10498" width="5.28515625" style="1" customWidth="1"/>
    <col min="10499" max="10499" width="14.42578125" style="1" customWidth="1"/>
    <col min="10500" max="10500" width="26.7109375" style="1" customWidth="1"/>
    <col min="10501" max="10501" width="21.28515625" style="1" customWidth="1"/>
    <col min="10502" max="10506" width="14.42578125" style="1" customWidth="1"/>
    <col min="10507" max="10507" width="16.7109375" style="1" customWidth="1"/>
    <col min="10508" max="10513" width="9.85546875" style="1" customWidth="1"/>
    <col min="10514" max="10514" width="12.42578125" style="1" customWidth="1"/>
    <col min="10515" max="10520" width="9.85546875" style="1" customWidth="1"/>
    <col min="10521" max="10523" width="6.42578125" style="1" customWidth="1"/>
    <col min="10524" max="10527" width="14.42578125" style="1" customWidth="1"/>
    <col min="10528" max="10753" width="9.140625" style="1"/>
    <col min="10754" max="10754" width="5.28515625" style="1" customWidth="1"/>
    <col min="10755" max="10755" width="14.42578125" style="1" customWidth="1"/>
    <col min="10756" max="10756" width="26.7109375" style="1" customWidth="1"/>
    <col min="10757" max="10757" width="21.28515625" style="1" customWidth="1"/>
    <col min="10758" max="10762" width="14.42578125" style="1" customWidth="1"/>
    <col min="10763" max="10763" width="16.7109375" style="1" customWidth="1"/>
    <col min="10764" max="10769" width="9.85546875" style="1" customWidth="1"/>
    <col min="10770" max="10770" width="12.42578125" style="1" customWidth="1"/>
    <col min="10771" max="10776" width="9.85546875" style="1" customWidth="1"/>
    <col min="10777" max="10779" width="6.42578125" style="1" customWidth="1"/>
    <col min="10780" max="10783" width="14.42578125" style="1" customWidth="1"/>
    <col min="10784" max="11009" width="9.140625" style="1"/>
    <col min="11010" max="11010" width="5.28515625" style="1" customWidth="1"/>
    <col min="11011" max="11011" width="14.42578125" style="1" customWidth="1"/>
    <col min="11012" max="11012" width="26.7109375" style="1" customWidth="1"/>
    <col min="11013" max="11013" width="21.28515625" style="1" customWidth="1"/>
    <col min="11014" max="11018" width="14.42578125" style="1" customWidth="1"/>
    <col min="11019" max="11019" width="16.7109375" style="1" customWidth="1"/>
    <col min="11020" max="11025" width="9.85546875" style="1" customWidth="1"/>
    <col min="11026" max="11026" width="12.42578125" style="1" customWidth="1"/>
    <col min="11027" max="11032" width="9.85546875" style="1" customWidth="1"/>
    <col min="11033" max="11035" width="6.42578125" style="1" customWidth="1"/>
    <col min="11036" max="11039" width="14.42578125" style="1" customWidth="1"/>
    <col min="11040" max="11265" width="9.140625" style="1"/>
    <col min="11266" max="11266" width="5.28515625" style="1" customWidth="1"/>
    <col min="11267" max="11267" width="14.42578125" style="1" customWidth="1"/>
    <col min="11268" max="11268" width="26.7109375" style="1" customWidth="1"/>
    <col min="11269" max="11269" width="21.28515625" style="1" customWidth="1"/>
    <col min="11270" max="11274" width="14.42578125" style="1" customWidth="1"/>
    <col min="11275" max="11275" width="16.7109375" style="1" customWidth="1"/>
    <col min="11276" max="11281" width="9.85546875" style="1" customWidth="1"/>
    <col min="11282" max="11282" width="12.42578125" style="1" customWidth="1"/>
    <col min="11283" max="11288" width="9.85546875" style="1" customWidth="1"/>
    <col min="11289" max="11291" width="6.42578125" style="1" customWidth="1"/>
    <col min="11292" max="11295" width="14.42578125" style="1" customWidth="1"/>
    <col min="11296" max="11521" width="9.140625" style="1"/>
    <col min="11522" max="11522" width="5.28515625" style="1" customWidth="1"/>
    <col min="11523" max="11523" width="14.42578125" style="1" customWidth="1"/>
    <col min="11524" max="11524" width="26.7109375" style="1" customWidth="1"/>
    <col min="11525" max="11525" width="21.28515625" style="1" customWidth="1"/>
    <col min="11526" max="11530" width="14.42578125" style="1" customWidth="1"/>
    <col min="11531" max="11531" width="16.7109375" style="1" customWidth="1"/>
    <col min="11532" max="11537" width="9.85546875" style="1" customWidth="1"/>
    <col min="11538" max="11538" width="12.42578125" style="1" customWidth="1"/>
    <col min="11539" max="11544" width="9.85546875" style="1" customWidth="1"/>
    <col min="11545" max="11547" width="6.42578125" style="1" customWidth="1"/>
    <col min="11548" max="11551" width="14.42578125" style="1" customWidth="1"/>
    <col min="11552" max="11777" width="9.140625" style="1"/>
    <col min="11778" max="11778" width="5.28515625" style="1" customWidth="1"/>
    <col min="11779" max="11779" width="14.42578125" style="1" customWidth="1"/>
    <col min="11780" max="11780" width="26.7109375" style="1" customWidth="1"/>
    <col min="11781" max="11781" width="21.28515625" style="1" customWidth="1"/>
    <col min="11782" max="11786" width="14.42578125" style="1" customWidth="1"/>
    <col min="11787" max="11787" width="16.7109375" style="1" customWidth="1"/>
    <col min="11788" max="11793" width="9.85546875" style="1" customWidth="1"/>
    <col min="11794" max="11794" width="12.42578125" style="1" customWidth="1"/>
    <col min="11795" max="11800" width="9.85546875" style="1" customWidth="1"/>
    <col min="11801" max="11803" width="6.42578125" style="1" customWidth="1"/>
    <col min="11804" max="11807" width="14.42578125" style="1" customWidth="1"/>
    <col min="11808" max="12033" width="9.140625" style="1"/>
    <col min="12034" max="12034" width="5.28515625" style="1" customWidth="1"/>
    <col min="12035" max="12035" width="14.42578125" style="1" customWidth="1"/>
    <col min="12036" max="12036" width="26.7109375" style="1" customWidth="1"/>
    <col min="12037" max="12037" width="21.28515625" style="1" customWidth="1"/>
    <col min="12038" max="12042" width="14.42578125" style="1" customWidth="1"/>
    <col min="12043" max="12043" width="16.7109375" style="1" customWidth="1"/>
    <col min="12044" max="12049" width="9.85546875" style="1" customWidth="1"/>
    <col min="12050" max="12050" width="12.42578125" style="1" customWidth="1"/>
    <col min="12051" max="12056" width="9.85546875" style="1" customWidth="1"/>
    <col min="12057" max="12059" width="6.42578125" style="1" customWidth="1"/>
    <col min="12060" max="12063" width="14.42578125" style="1" customWidth="1"/>
    <col min="12064" max="12289" width="9.140625" style="1"/>
    <col min="12290" max="12290" width="5.28515625" style="1" customWidth="1"/>
    <col min="12291" max="12291" width="14.42578125" style="1" customWidth="1"/>
    <col min="12292" max="12292" width="26.7109375" style="1" customWidth="1"/>
    <col min="12293" max="12293" width="21.28515625" style="1" customWidth="1"/>
    <col min="12294" max="12298" width="14.42578125" style="1" customWidth="1"/>
    <col min="12299" max="12299" width="16.7109375" style="1" customWidth="1"/>
    <col min="12300" max="12305" width="9.85546875" style="1" customWidth="1"/>
    <col min="12306" max="12306" width="12.42578125" style="1" customWidth="1"/>
    <col min="12307" max="12312" width="9.85546875" style="1" customWidth="1"/>
    <col min="12313" max="12315" width="6.42578125" style="1" customWidth="1"/>
    <col min="12316" max="12319" width="14.42578125" style="1" customWidth="1"/>
    <col min="12320" max="12545" width="9.140625" style="1"/>
    <col min="12546" max="12546" width="5.28515625" style="1" customWidth="1"/>
    <col min="12547" max="12547" width="14.42578125" style="1" customWidth="1"/>
    <col min="12548" max="12548" width="26.7109375" style="1" customWidth="1"/>
    <col min="12549" max="12549" width="21.28515625" style="1" customWidth="1"/>
    <col min="12550" max="12554" width="14.42578125" style="1" customWidth="1"/>
    <col min="12555" max="12555" width="16.7109375" style="1" customWidth="1"/>
    <col min="12556" max="12561" width="9.85546875" style="1" customWidth="1"/>
    <col min="12562" max="12562" width="12.42578125" style="1" customWidth="1"/>
    <col min="12563" max="12568" width="9.85546875" style="1" customWidth="1"/>
    <col min="12569" max="12571" width="6.42578125" style="1" customWidth="1"/>
    <col min="12572" max="12575" width="14.42578125" style="1" customWidth="1"/>
    <col min="12576" max="12801" width="9.140625" style="1"/>
    <col min="12802" max="12802" width="5.28515625" style="1" customWidth="1"/>
    <col min="12803" max="12803" width="14.42578125" style="1" customWidth="1"/>
    <col min="12804" max="12804" width="26.7109375" style="1" customWidth="1"/>
    <col min="12805" max="12805" width="21.28515625" style="1" customWidth="1"/>
    <col min="12806" max="12810" width="14.42578125" style="1" customWidth="1"/>
    <col min="12811" max="12811" width="16.7109375" style="1" customWidth="1"/>
    <col min="12812" max="12817" width="9.85546875" style="1" customWidth="1"/>
    <col min="12818" max="12818" width="12.42578125" style="1" customWidth="1"/>
    <col min="12819" max="12824" width="9.85546875" style="1" customWidth="1"/>
    <col min="12825" max="12827" width="6.42578125" style="1" customWidth="1"/>
    <col min="12828" max="12831" width="14.42578125" style="1" customWidth="1"/>
    <col min="12832" max="13057" width="9.140625" style="1"/>
    <col min="13058" max="13058" width="5.28515625" style="1" customWidth="1"/>
    <col min="13059" max="13059" width="14.42578125" style="1" customWidth="1"/>
    <col min="13060" max="13060" width="26.7109375" style="1" customWidth="1"/>
    <col min="13061" max="13061" width="21.28515625" style="1" customWidth="1"/>
    <col min="13062" max="13066" width="14.42578125" style="1" customWidth="1"/>
    <col min="13067" max="13067" width="16.7109375" style="1" customWidth="1"/>
    <col min="13068" max="13073" width="9.85546875" style="1" customWidth="1"/>
    <col min="13074" max="13074" width="12.42578125" style="1" customWidth="1"/>
    <col min="13075" max="13080" width="9.85546875" style="1" customWidth="1"/>
    <col min="13081" max="13083" width="6.42578125" style="1" customWidth="1"/>
    <col min="13084" max="13087" width="14.42578125" style="1" customWidth="1"/>
    <col min="13088" max="13313" width="9.140625" style="1"/>
    <col min="13314" max="13314" width="5.28515625" style="1" customWidth="1"/>
    <col min="13315" max="13315" width="14.42578125" style="1" customWidth="1"/>
    <col min="13316" max="13316" width="26.7109375" style="1" customWidth="1"/>
    <col min="13317" max="13317" width="21.28515625" style="1" customWidth="1"/>
    <col min="13318" max="13322" width="14.42578125" style="1" customWidth="1"/>
    <col min="13323" max="13323" width="16.7109375" style="1" customWidth="1"/>
    <col min="13324" max="13329" width="9.85546875" style="1" customWidth="1"/>
    <col min="13330" max="13330" width="12.42578125" style="1" customWidth="1"/>
    <col min="13331" max="13336" width="9.85546875" style="1" customWidth="1"/>
    <col min="13337" max="13339" width="6.42578125" style="1" customWidth="1"/>
    <col min="13340" max="13343" width="14.42578125" style="1" customWidth="1"/>
    <col min="13344" max="13569" width="9.140625" style="1"/>
    <col min="13570" max="13570" width="5.28515625" style="1" customWidth="1"/>
    <col min="13571" max="13571" width="14.42578125" style="1" customWidth="1"/>
    <col min="13572" max="13572" width="26.7109375" style="1" customWidth="1"/>
    <col min="13573" max="13573" width="21.28515625" style="1" customWidth="1"/>
    <col min="13574" max="13578" width="14.42578125" style="1" customWidth="1"/>
    <col min="13579" max="13579" width="16.7109375" style="1" customWidth="1"/>
    <col min="13580" max="13585" width="9.85546875" style="1" customWidth="1"/>
    <col min="13586" max="13586" width="12.42578125" style="1" customWidth="1"/>
    <col min="13587" max="13592" width="9.85546875" style="1" customWidth="1"/>
    <col min="13593" max="13595" width="6.42578125" style="1" customWidth="1"/>
    <col min="13596" max="13599" width="14.42578125" style="1" customWidth="1"/>
    <col min="13600" max="13825" width="9.140625" style="1"/>
    <col min="13826" max="13826" width="5.28515625" style="1" customWidth="1"/>
    <col min="13827" max="13827" width="14.42578125" style="1" customWidth="1"/>
    <col min="13828" max="13828" width="26.7109375" style="1" customWidth="1"/>
    <col min="13829" max="13829" width="21.28515625" style="1" customWidth="1"/>
    <col min="13830" max="13834" width="14.42578125" style="1" customWidth="1"/>
    <col min="13835" max="13835" width="16.7109375" style="1" customWidth="1"/>
    <col min="13836" max="13841" width="9.85546875" style="1" customWidth="1"/>
    <col min="13842" max="13842" width="12.42578125" style="1" customWidth="1"/>
    <col min="13843" max="13848" width="9.85546875" style="1" customWidth="1"/>
    <col min="13849" max="13851" width="6.42578125" style="1" customWidth="1"/>
    <col min="13852" max="13855" width="14.42578125" style="1" customWidth="1"/>
    <col min="13856" max="14081" width="9.140625" style="1"/>
    <col min="14082" max="14082" width="5.28515625" style="1" customWidth="1"/>
    <col min="14083" max="14083" width="14.42578125" style="1" customWidth="1"/>
    <col min="14084" max="14084" width="26.7109375" style="1" customWidth="1"/>
    <col min="14085" max="14085" width="21.28515625" style="1" customWidth="1"/>
    <col min="14086" max="14090" width="14.42578125" style="1" customWidth="1"/>
    <col min="14091" max="14091" width="16.7109375" style="1" customWidth="1"/>
    <col min="14092" max="14097" width="9.85546875" style="1" customWidth="1"/>
    <col min="14098" max="14098" width="12.42578125" style="1" customWidth="1"/>
    <col min="14099" max="14104" width="9.85546875" style="1" customWidth="1"/>
    <col min="14105" max="14107" width="6.42578125" style="1" customWidth="1"/>
    <col min="14108" max="14111" width="14.42578125" style="1" customWidth="1"/>
    <col min="14112" max="14337" width="9.140625" style="1"/>
    <col min="14338" max="14338" width="5.28515625" style="1" customWidth="1"/>
    <col min="14339" max="14339" width="14.42578125" style="1" customWidth="1"/>
    <col min="14340" max="14340" width="26.7109375" style="1" customWidth="1"/>
    <col min="14341" max="14341" width="21.28515625" style="1" customWidth="1"/>
    <col min="14342" max="14346" width="14.42578125" style="1" customWidth="1"/>
    <col min="14347" max="14347" width="16.7109375" style="1" customWidth="1"/>
    <col min="14348" max="14353" width="9.85546875" style="1" customWidth="1"/>
    <col min="14354" max="14354" width="12.42578125" style="1" customWidth="1"/>
    <col min="14355" max="14360" width="9.85546875" style="1" customWidth="1"/>
    <col min="14361" max="14363" width="6.42578125" style="1" customWidth="1"/>
    <col min="14364" max="14367" width="14.42578125" style="1" customWidth="1"/>
    <col min="14368" max="14593" width="9.140625" style="1"/>
    <col min="14594" max="14594" width="5.28515625" style="1" customWidth="1"/>
    <col min="14595" max="14595" width="14.42578125" style="1" customWidth="1"/>
    <col min="14596" max="14596" width="26.7109375" style="1" customWidth="1"/>
    <col min="14597" max="14597" width="21.28515625" style="1" customWidth="1"/>
    <col min="14598" max="14602" width="14.42578125" style="1" customWidth="1"/>
    <col min="14603" max="14603" width="16.7109375" style="1" customWidth="1"/>
    <col min="14604" max="14609" width="9.85546875" style="1" customWidth="1"/>
    <col min="14610" max="14610" width="12.42578125" style="1" customWidth="1"/>
    <col min="14611" max="14616" width="9.85546875" style="1" customWidth="1"/>
    <col min="14617" max="14619" width="6.42578125" style="1" customWidth="1"/>
    <col min="14620" max="14623" width="14.42578125" style="1" customWidth="1"/>
    <col min="14624" max="14849" width="9.140625" style="1"/>
    <col min="14850" max="14850" width="5.28515625" style="1" customWidth="1"/>
    <col min="14851" max="14851" width="14.42578125" style="1" customWidth="1"/>
    <col min="14852" max="14852" width="26.7109375" style="1" customWidth="1"/>
    <col min="14853" max="14853" width="21.28515625" style="1" customWidth="1"/>
    <col min="14854" max="14858" width="14.42578125" style="1" customWidth="1"/>
    <col min="14859" max="14859" width="16.7109375" style="1" customWidth="1"/>
    <col min="14860" max="14865" width="9.85546875" style="1" customWidth="1"/>
    <col min="14866" max="14866" width="12.42578125" style="1" customWidth="1"/>
    <col min="14867" max="14872" width="9.85546875" style="1" customWidth="1"/>
    <col min="14873" max="14875" width="6.42578125" style="1" customWidth="1"/>
    <col min="14876" max="14879" width="14.42578125" style="1" customWidth="1"/>
    <col min="14880" max="15105" width="9.140625" style="1"/>
    <col min="15106" max="15106" width="5.28515625" style="1" customWidth="1"/>
    <col min="15107" max="15107" width="14.42578125" style="1" customWidth="1"/>
    <col min="15108" max="15108" width="26.7109375" style="1" customWidth="1"/>
    <col min="15109" max="15109" width="21.28515625" style="1" customWidth="1"/>
    <col min="15110" max="15114" width="14.42578125" style="1" customWidth="1"/>
    <col min="15115" max="15115" width="16.7109375" style="1" customWidth="1"/>
    <col min="15116" max="15121" width="9.85546875" style="1" customWidth="1"/>
    <col min="15122" max="15122" width="12.42578125" style="1" customWidth="1"/>
    <col min="15123" max="15128" width="9.85546875" style="1" customWidth="1"/>
    <col min="15129" max="15131" width="6.42578125" style="1" customWidth="1"/>
    <col min="15132" max="15135" width="14.42578125" style="1" customWidth="1"/>
    <col min="15136" max="15361" width="9.140625" style="1"/>
    <col min="15362" max="15362" width="5.28515625" style="1" customWidth="1"/>
    <col min="15363" max="15363" width="14.42578125" style="1" customWidth="1"/>
    <col min="15364" max="15364" width="26.7109375" style="1" customWidth="1"/>
    <col min="15365" max="15365" width="21.28515625" style="1" customWidth="1"/>
    <col min="15366" max="15370" width="14.42578125" style="1" customWidth="1"/>
    <col min="15371" max="15371" width="16.7109375" style="1" customWidth="1"/>
    <col min="15372" max="15377" width="9.85546875" style="1" customWidth="1"/>
    <col min="15378" max="15378" width="12.42578125" style="1" customWidth="1"/>
    <col min="15379" max="15384" width="9.85546875" style="1" customWidth="1"/>
    <col min="15385" max="15387" width="6.42578125" style="1" customWidth="1"/>
    <col min="15388" max="15391" width="14.42578125" style="1" customWidth="1"/>
    <col min="15392" max="15617" width="9.140625" style="1"/>
    <col min="15618" max="15618" width="5.28515625" style="1" customWidth="1"/>
    <col min="15619" max="15619" width="14.42578125" style="1" customWidth="1"/>
    <col min="15620" max="15620" width="26.7109375" style="1" customWidth="1"/>
    <col min="15621" max="15621" width="21.28515625" style="1" customWidth="1"/>
    <col min="15622" max="15626" width="14.42578125" style="1" customWidth="1"/>
    <col min="15627" max="15627" width="16.7109375" style="1" customWidth="1"/>
    <col min="15628" max="15633" width="9.85546875" style="1" customWidth="1"/>
    <col min="15634" max="15634" width="12.42578125" style="1" customWidth="1"/>
    <col min="15635" max="15640" width="9.85546875" style="1" customWidth="1"/>
    <col min="15641" max="15643" width="6.42578125" style="1" customWidth="1"/>
    <col min="15644" max="15647" width="14.42578125" style="1" customWidth="1"/>
    <col min="15648" max="15873" width="9.140625" style="1"/>
    <col min="15874" max="15874" width="5.28515625" style="1" customWidth="1"/>
    <col min="15875" max="15875" width="14.42578125" style="1" customWidth="1"/>
    <col min="15876" max="15876" width="26.7109375" style="1" customWidth="1"/>
    <col min="15877" max="15877" width="21.28515625" style="1" customWidth="1"/>
    <col min="15878" max="15882" width="14.42578125" style="1" customWidth="1"/>
    <col min="15883" max="15883" width="16.7109375" style="1" customWidth="1"/>
    <col min="15884" max="15889" width="9.85546875" style="1" customWidth="1"/>
    <col min="15890" max="15890" width="12.42578125" style="1" customWidth="1"/>
    <col min="15891" max="15896" width="9.85546875" style="1" customWidth="1"/>
    <col min="15897" max="15899" width="6.42578125" style="1" customWidth="1"/>
    <col min="15900" max="15903" width="14.42578125" style="1" customWidth="1"/>
    <col min="15904" max="16129" width="9.140625" style="1"/>
    <col min="16130" max="16130" width="5.28515625" style="1" customWidth="1"/>
    <col min="16131" max="16131" width="14.42578125" style="1" customWidth="1"/>
    <col min="16132" max="16132" width="26.7109375" style="1" customWidth="1"/>
    <col min="16133" max="16133" width="21.28515625" style="1" customWidth="1"/>
    <col min="16134" max="16138" width="14.42578125" style="1" customWidth="1"/>
    <col min="16139" max="16139" width="16.7109375" style="1" customWidth="1"/>
    <col min="16140" max="16145" width="9.85546875" style="1" customWidth="1"/>
    <col min="16146" max="16146" width="12.42578125" style="1" customWidth="1"/>
    <col min="16147" max="16152" width="9.85546875" style="1" customWidth="1"/>
    <col min="16153" max="16155" width="6.42578125" style="1" customWidth="1"/>
    <col min="16156" max="16159" width="14.42578125" style="1" customWidth="1"/>
    <col min="16160" max="16384" width="9.140625" style="1"/>
  </cols>
  <sheetData>
    <row r="1" spans="1:34" ht="33" x14ac:dyDescent="0.6">
      <c r="B1" s="21"/>
      <c r="C1" s="717" t="s">
        <v>33</v>
      </c>
      <c r="D1" s="717"/>
      <c r="E1" s="717"/>
      <c r="F1" s="717"/>
      <c r="G1" s="717"/>
      <c r="H1" s="717"/>
      <c r="I1" s="717"/>
      <c r="J1" s="16"/>
      <c r="L1" s="99"/>
      <c r="M1" s="136"/>
      <c r="N1" s="136"/>
      <c r="O1" s="136"/>
      <c r="P1" s="136"/>
      <c r="Q1" s="136"/>
      <c r="R1" s="136"/>
      <c r="S1" s="136"/>
      <c r="T1" s="136"/>
      <c r="U1" s="18"/>
      <c r="V1" s="18"/>
      <c r="W1" s="16"/>
      <c r="X1" s="16"/>
      <c r="Y1" s="16"/>
      <c r="Z1" s="16"/>
      <c r="AA1" s="16"/>
      <c r="AB1" s="18"/>
      <c r="AC1" s="18"/>
      <c r="AD1" s="18"/>
      <c r="AE1" s="18"/>
      <c r="AF1" s="18"/>
      <c r="AG1" s="18"/>
      <c r="AH1" s="16"/>
    </row>
    <row r="2" spans="1:34" ht="20.100000000000001" customHeight="1" x14ac:dyDescent="0.25">
      <c r="B2" s="153"/>
      <c r="C2" s="16"/>
      <c r="D2" s="723" t="s">
        <v>140</v>
      </c>
      <c r="E2" s="723"/>
      <c r="F2" s="723"/>
      <c r="G2" s="723"/>
      <c r="H2" s="16"/>
      <c r="I2" s="16"/>
      <c r="J2" s="16"/>
      <c r="L2" s="154"/>
      <c r="M2" s="155"/>
      <c r="N2" s="155"/>
      <c r="O2" s="155"/>
      <c r="P2" s="155"/>
      <c r="Q2" s="155"/>
      <c r="R2" s="155"/>
      <c r="S2" s="155"/>
      <c r="T2" s="155"/>
      <c r="U2" s="18"/>
      <c r="V2" s="18"/>
      <c r="W2" s="16"/>
      <c r="X2" s="16"/>
      <c r="Y2" s="16"/>
      <c r="Z2" s="16"/>
      <c r="AA2" s="16"/>
      <c r="AB2" s="18"/>
      <c r="AC2" s="18"/>
      <c r="AD2" s="18"/>
      <c r="AE2" s="18"/>
      <c r="AF2" s="18"/>
      <c r="AG2" s="18"/>
      <c r="AH2" s="16"/>
    </row>
    <row r="3" spans="1:34" ht="18" customHeight="1" thickBot="1" x14ac:dyDescent="0.3">
      <c r="B3" s="21"/>
      <c r="C3" s="16"/>
      <c r="D3" s="16"/>
      <c r="E3" s="16"/>
      <c r="F3" s="16"/>
      <c r="G3" s="16"/>
      <c r="H3" s="16"/>
      <c r="I3" s="16"/>
      <c r="J3" s="16"/>
      <c r="K3" s="17"/>
      <c r="L3" s="16"/>
      <c r="M3" s="16"/>
      <c r="N3" s="16"/>
      <c r="O3" s="16"/>
      <c r="P3" s="16"/>
      <c r="Q3" s="82"/>
      <c r="R3" s="110"/>
      <c r="S3" s="110"/>
      <c r="T3" s="110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x14ac:dyDescent="0.25">
      <c r="A4" s="23"/>
      <c r="B4" s="25"/>
      <c r="C4" s="156"/>
      <c r="D4" s="157"/>
      <c r="E4" s="634"/>
      <c r="F4" s="682"/>
      <c r="G4" s="156"/>
      <c r="H4" s="156"/>
      <c r="I4" s="159"/>
      <c r="J4" s="16"/>
      <c r="P4" s="16"/>
      <c r="U4" s="25"/>
      <c r="V4" s="2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ht="15.75" x14ac:dyDescent="0.25">
      <c r="A5" s="27"/>
      <c r="B5" s="25"/>
      <c r="C5" s="117" t="s">
        <v>12</v>
      </c>
      <c r="D5" s="160" t="s">
        <v>12</v>
      </c>
      <c r="E5" s="254" t="s">
        <v>149</v>
      </c>
      <c r="F5" s="683" t="s">
        <v>34</v>
      </c>
      <c r="G5" s="117" t="s">
        <v>35</v>
      </c>
      <c r="H5" s="117" t="s">
        <v>36</v>
      </c>
      <c r="I5" s="161" t="s">
        <v>37</v>
      </c>
      <c r="J5" s="162"/>
      <c r="M5" s="163"/>
      <c r="N5" s="164"/>
      <c r="O5" s="16"/>
      <c r="P5" s="16"/>
      <c r="Q5" s="164"/>
      <c r="R5" s="164"/>
      <c r="S5" s="164"/>
      <c r="T5" s="164"/>
      <c r="U5" s="25"/>
      <c r="V5" s="25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6.5" thickBot="1" x14ac:dyDescent="0.3">
      <c r="A6" s="27"/>
      <c r="B6" s="25"/>
      <c r="C6" s="165"/>
      <c r="D6" s="166"/>
      <c r="E6" s="640" t="s">
        <v>38</v>
      </c>
      <c r="F6" s="684" t="s">
        <v>38</v>
      </c>
      <c r="G6" s="591" t="s">
        <v>148</v>
      </c>
      <c r="H6" s="165"/>
      <c r="I6" s="167"/>
      <c r="J6" s="162"/>
      <c r="M6" s="92"/>
      <c r="N6" s="92"/>
      <c r="O6" s="92"/>
      <c r="P6" s="92"/>
      <c r="Q6" s="92"/>
      <c r="R6" s="92"/>
      <c r="S6" s="168"/>
      <c r="T6" s="168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15.75" customHeight="1" x14ac:dyDescent="0.6">
      <c r="A7" s="169"/>
      <c r="B7" s="25"/>
      <c r="C7" s="170"/>
      <c r="D7" s="171"/>
      <c r="E7" s="630"/>
      <c r="F7" s="593"/>
      <c r="G7" s="593"/>
      <c r="H7" s="593"/>
      <c r="I7" s="594"/>
      <c r="J7" s="16"/>
      <c r="M7" s="172"/>
      <c r="N7" s="173"/>
      <c r="O7" s="16"/>
      <c r="P7" s="16"/>
      <c r="Q7" s="173"/>
      <c r="R7" s="92"/>
      <c r="S7" s="164"/>
      <c r="T7" s="164"/>
      <c r="U7" s="136"/>
      <c r="V7" s="25"/>
      <c r="W7" s="16"/>
      <c r="X7" s="16"/>
      <c r="Y7" s="16"/>
      <c r="Z7" s="717"/>
      <c r="AA7" s="717"/>
      <c r="AB7" s="717"/>
      <c r="AC7" s="717"/>
      <c r="AD7" s="717"/>
      <c r="AE7" s="717"/>
      <c r="AF7" s="16"/>
      <c r="AG7" s="16"/>
    </row>
    <row r="8" spans="1:34" ht="15.75" customHeight="1" x14ac:dyDescent="0.25">
      <c r="A8" s="16"/>
      <c r="B8" s="16"/>
      <c r="C8" s="354" t="s">
        <v>82</v>
      </c>
      <c r="D8" s="175"/>
      <c r="E8" s="635"/>
      <c r="F8" s="595"/>
      <c r="G8" s="595"/>
      <c r="H8" s="595"/>
      <c r="I8" s="596"/>
      <c r="J8" s="16"/>
      <c r="M8" s="77"/>
      <c r="N8" s="77"/>
      <c r="O8" s="77"/>
      <c r="P8" s="99"/>
      <c r="Q8" s="99"/>
      <c r="R8" s="77"/>
      <c r="S8" s="77"/>
      <c r="T8" s="77"/>
      <c r="U8" s="155"/>
      <c r="V8" s="176"/>
      <c r="W8" s="16"/>
      <c r="X8" s="16"/>
      <c r="Y8" s="728"/>
      <c r="Z8" s="728"/>
      <c r="AA8" s="728"/>
      <c r="AB8" s="728"/>
      <c r="AC8" s="728"/>
      <c r="AD8" s="728"/>
      <c r="AE8" s="728"/>
      <c r="AF8" s="728"/>
      <c r="AG8" s="16"/>
    </row>
    <row r="9" spans="1:34" ht="15.75" customHeight="1" x14ac:dyDescent="0.25">
      <c r="A9" s="16"/>
      <c r="B9" s="16"/>
      <c r="C9" s="177" t="s">
        <v>83</v>
      </c>
      <c r="D9" s="178" t="s">
        <v>84</v>
      </c>
      <c r="E9" s="631" t="s">
        <v>150</v>
      </c>
      <c r="F9" s="597">
        <v>455</v>
      </c>
      <c r="G9" s="597">
        <v>1178</v>
      </c>
      <c r="H9" s="597">
        <v>723</v>
      </c>
      <c r="I9" s="598">
        <v>0</v>
      </c>
      <c r="J9" s="16"/>
      <c r="M9" s="77"/>
      <c r="N9" s="77"/>
      <c r="O9" s="77"/>
      <c r="P9" s="99"/>
      <c r="Q9" s="99"/>
      <c r="R9" s="77"/>
      <c r="S9" s="111"/>
      <c r="T9" s="111"/>
      <c r="U9" s="110"/>
      <c r="V9" s="110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4" ht="15.75" customHeight="1" x14ac:dyDescent="0.25">
      <c r="A10" s="16"/>
      <c r="B10" s="16"/>
      <c r="C10" s="174"/>
      <c r="D10" s="178"/>
      <c r="E10" s="631"/>
      <c r="F10" s="597"/>
      <c r="G10" s="597"/>
      <c r="H10" s="597"/>
      <c r="I10" s="598"/>
      <c r="J10" s="16"/>
      <c r="M10" s="77"/>
      <c r="N10" s="77"/>
      <c r="O10" s="77"/>
      <c r="P10" s="99"/>
      <c r="Q10" s="99"/>
      <c r="R10" s="77"/>
      <c r="S10" s="111"/>
      <c r="T10" s="111"/>
      <c r="V10" s="164"/>
      <c r="W10" s="16"/>
      <c r="X10" s="16"/>
      <c r="Y10" s="16"/>
      <c r="Z10" s="164"/>
      <c r="AA10" s="164"/>
      <c r="AB10" s="163"/>
      <c r="AC10" s="164"/>
      <c r="AD10" s="163"/>
      <c r="AE10" s="164"/>
      <c r="AF10" s="16"/>
      <c r="AG10" s="16"/>
    </row>
    <row r="11" spans="1:34" ht="15.75" customHeight="1" x14ac:dyDescent="0.25">
      <c r="A11" s="16"/>
      <c r="B11" s="16"/>
      <c r="C11" s="177"/>
      <c r="D11" s="178"/>
      <c r="E11" s="631"/>
      <c r="F11" s="597"/>
      <c r="G11" s="597"/>
      <c r="H11" s="597"/>
      <c r="I11" s="598"/>
      <c r="J11" s="16"/>
      <c r="M11" s="77"/>
      <c r="N11" s="77"/>
      <c r="O11" s="77"/>
      <c r="P11" s="99"/>
      <c r="Q11" s="99"/>
      <c r="R11" s="77"/>
      <c r="S11" s="111"/>
      <c r="T11" s="111"/>
      <c r="V11" s="92"/>
      <c r="W11" s="16"/>
      <c r="X11" s="16"/>
      <c r="Y11" s="16"/>
      <c r="Z11" s="711"/>
      <c r="AA11" s="711"/>
      <c r="AB11" s="92"/>
      <c r="AC11" s="92"/>
      <c r="AD11" s="92"/>
      <c r="AE11" s="168"/>
      <c r="AF11" s="16"/>
      <c r="AG11" s="16"/>
    </row>
    <row r="12" spans="1:34" ht="15.75" customHeight="1" thickBot="1" x14ac:dyDescent="0.3">
      <c r="A12" s="16"/>
      <c r="B12" s="16"/>
      <c r="C12" s="180"/>
      <c r="D12" s="181"/>
      <c r="E12" s="632"/>
      <c r="F12" s="599"/>
      <c r="G12" s="599"/>
      <c r="H12" s="599"/>
      <c r="I12" s="600"/>
      <c r="J12" s="16"/>
      <c r="M12" s="77"/>
      <c r="N12" s="77"/>
      <c r="O12" s="77"/>
      <c r="P12" s="99"/>
      <c r="Q12" s="99"/>
      <c r="R12" s="77"/>
      <c r="S12" s="111"/>
      <c r="T12" s="111"/>
      <c r="V12" s="164"/>
      <c r="W12" s="16"/>
      <c r="X12" s="16"/>
      <c r="Y12" s="16"/>
      <c r="Z12" s="173"/>
      <c r="AA12" s="173"/>
      <c r="AB12" s="172"/>
      <c r="AC12" s="173"/>
      <c r="AD12" s="92"/>
      <c r="AE12" s="164"/>
      <c r="AF12" s="16"/>
      <c r="AG12" s="16"/>
    </row>
    <row r="13" spans="1:34" ht="15.75" customHeight="1" thickTop="1" x14ac:dyDescent="0.25">
      <c r="A13" s="16"/>
      <c r="B13" s="16"/>
      <c r="C13" s="182" t="s">
        <v>39</v>
      </c>
      <c r="D13" s="183"/>
      <c r="E13" s="636">
        <v>0</v>
      </c>
      <c r="F13" s="601">
        <f>SUM(F9:F12)</f>
        <v>455</v>
      </c>
      <c r="G13" s="601">
        <f>SUM(G9:G12)</f>
        <v>1178</v>
      </c>
      <c r="H13" s="601">
        <f>SUM(H9:H12)</f>
        <v>723</v>
      </c>
      <c r="I13" s="602">
        <f>SUM(I9:I12)</f>
        <v>0</v>
      </c>
      <c r="J13" s="16"/>
      <c r="M13" s="77"/>
      <c r="N13" s="77"/>
      <c r="O13" s="77"/>
      <c r="P13" s="99"/>
      <c r="Q13" s="99"/>
      <c r="R13" s="77"/>
      <c r="S13" s="111"/>
      <c r="T13" s="111"/>
      <c r="V13" s="16"/>
      <c r="W13" s="16"/>
      <c r="X13" s="16"/>
      <c r="Y13" s="16"/>
      <c r="Z13" s="723"/>
      <c r="AA13" s="723"/>
      <c r="AB13" s="17"/>
      <c r="AC13" s="16"/>
      <c r="AD13" s="17"/>
      <c r="AE13" s="16"/>
      <c r="AF13" s="16"/>
      <c r="AG13" s="16"/>
    </row>
    <row r="14" spans="1:34" ht="15.75" customHeight="1" x14ac:dyDescent="0.25">
      <c r="A14" s="16"/>
      <c r="B14" s="16"/>
      <c r="C14" s="177"/>
      <c r="D14" s="178"/>
      <c r="E14" s="631"/>
      <c r="F14" s="597"/>
      <c r="G14" s="597"/>
      <c r="H14" s="597"/>
      <c r="I14" s="598"/>
      <c r="J14" s="16"/>
      <c r="M14" s="77"/>
      <c r="N14" s="77"/>
      <c r="O14" s="77"/>
      <c r="P14" s="99"/>
      <c r="Q14" s="99"/>
      <c r="R14" s="77"/>
      <c r="S14" s="111"/>
      <c r="T14" s="111"/>
      <c r="V14" s="179"/>
      <c r="W14" s="16"/>
      <c r="X14" s="16"/>
      <c r="Y14" s="16"/>
      <c r="Z14" s="723"/>
      <c r="AA14" s="723"/>
      <c r="AB14" s="99"/>
      <c r="AC14" s="99"/>
      <c r="AD14" s="99"/>
      <c r="AE14" s="179"/>
      <c r="AF14" s="16"/>
      <c r="AG14" s="16"/>
    </row>
    <row r="15" spans="1:34" ht="15.75" customHeight="1" x14ac:dyDescent="0.25">
      <c r="A15" s="16"/>
      <c r="B15" s="16"/>
      <c r="C15" s="354" t="s">
        <v>82</v>
      </c>
      <c r="D15" s="175"/>
      <c r="E15" s="635"/>
      <c r="F15" s="597"/>
      <c r="G15" s="597"/>
      <c r="H15" s="597"/>
      <c r="I15" s="598"/>
      <c r="J15" s="16"/>
      <c r="M15" s="77"/>
      <c r="N15" s="77"/>
      <c r="O15" s="77"/>
      <c r="P15" s="99"/>
      <c r="Q15" s="99"/>
      <c r="R15" s="77"/>
      <c r="S15" s="111"/>
      <c r="T15" s="111"/>
      <c r="V15" s="179"/>
      <c r="W15" s="16"/>
      <c r="X15" s="16"/>
      <c r="Y15" s="16"/>
      <c r="Z15" s="723"/>
      <c r="AA15" s="723"/>
      <c r="AB15" s="99"/>
      <c r="AC15" s="99"/>
      <c r="AD15" s="99"/>
      <c r="AE15" s="179"/>
      <c r="AF15" s="16"/>
      <c r="AG15" s="16"/>
    </row>
    <row r="16" spans="1:34" ht="15.75" customHeight="1" x14ac:dyDescent="0.25">
      <c r="A16" s="16"/>
      <c r="B16" s="16"/>
      <c r="C16" s="177" t="s">
        <v>86</v>
      </c>
      <c r="D16" s="178" t="s">
        <v>87</v>
      </c>
      <c r="E16" s="631" t="s">
        <v>155</v>
      </c>
      <c r="F16" s="597">
        <v>99</v>
      </c>
      <c r="G16" s="597">
        <v>6028</v>
      </c>
      <c r="H16" s="597">
        <v>5929</v>
      </c>
      <c r="I16" s="598">
        <v>224</v>
      </c>
      <c r="J16" s="16"/>
      <c r="M16" s="77"/>
      <c r="N16" s="77"/>
      <c r="O16" s="77"/>
      <c r="P16" s="99"/>
      <c r="Q16" s="99"/>
      <c r="R16" s="77"/>
      <c r="S16" s="111"/>
      <c r="T16" s="111"/>
      <c r="V16" s="179"/>
      <c r="W16" s="16"/>
      <c r="X16" s="16"/>
      <c r="Y16" s="16"/>
      <c r="Z16" s="723"/>
      <c r="AA16" s="723"/>
      <c r="AB16" s="99"/>
      <c r="AC16" s="99"/>
      <c r="AD16" s="99"/>
      <c r="AE16" s="179"/>
      <c r="AF16" s="16"/>
      <c r="AG16" s="16"/>
    </row>
    <row r="17" spans="1:33" ht="15.75" customHeight="1" x14ac:dyDescent="0.25">
      <c r="A17" s="16"/>
      <c r="B17" s="16"/>
      <c r="C17" s="177"/>
      <c r="D17" s="178"/>
      <c r="E17" s="631"/>
      <c r="F17" s="597"/>
      <c r="G17" s="597"/>
      <c r="H17" s="597"/>
      <c r="I17" s="598"/>
      <c r="J17" s="16"/>
      <c r="M17" s="77"/>
      <c r="N17" s="77"/>
      <c r="O17" s="77"/>
      <c r="P17" s="99"/>
      <c r="Q17" s="99"/>
      <c r="R17" s="77"/>
      <c r="S17" s="111"/>
      <c r="T17" s="111"/>
      <c r="V17" s="179"/>
      <c r="W17" s="16"/>
      <c r="X17" s="16"/>
      <c r="Y17" s="16"/>
      <c r="Z17" s="723"/>
      <c r="AA17" s="723"/>
      <c r="AB17" s="99"/>
      <c r="AC17" s="99"/>
      <c r="AD17" s="99"/>
      <c r="AE17" s="179"/>
      <c r="AF17" s="16"/>
      <c r="AG17" s="16"/>
    </row>
    <row r="18" spans="1:33" ht="15.75" customHeight="1" x14ac:dyDescent="0.25">
      <c r="A18" s="16"/>
      <c r="B18" s="16"/>
      <c r="C18" s="354" t="s">
        <v>157</v>
      </c>
      <c r="D18" s="175"/>
      <c r="E18" s="635"/>
      <c r="F18" s="597"/>
      <c r="G18" s="597"/>
      <c r="H18" s="597"/>
      <c r="I18" s="598"/>
      <c r="J18" s="16"/>
      <c r="M18" s="77"/>
      <c r="N18" s="489"/>
      <c r="O18" s="489"/>
      <c r="P18" s="489"/>
      <c r="Q18" s="489"/>
      <c r="R18" s="489"/>
      <c r="S18" s="489"/>
      <c r="T18" s="489"/>
      <c r="U18" s="489"/>
      <c r="V18" s="489"/>
      <c r="W18" s="489"/>
      <c r="X18" s="16"/>
      <c r="Y18" s="16"/>
      <c r="Z18" s="723"/>
      <c r="AA18" s="723"/>
      <c r="AB18" s="99"/>
      <c r="AC18" s="99"/>
      <c r="AD18" s="99"/>
      <c r="AE18" s="179"/>
      <c r="AF18" s="16"/>
      <c r="AG18" s="16"/>
    </row>
    <row r="19" spans="1:33" ht="15.75" customHeight="1" x14ac:dyDescent="0.25">
      <c r="A19" s="16"/>
      <c r="B19" s="16"/>
      <c r="C19" s="676" t="s">
        <v>158</v>
      </c>
      <c r="D19" s="677" t="s">
        <v>159</v>
      </c>
      <c r="E19" s="678" t="s">
        <v>150</v>
      </c>
      <c r="F19" s="597">
        <v>0</v>
      </c>
      <c r="G19" s="597">
        <v>360</v>
      </c>
      <c r="H19" s="597">
        <v>360</v>
      </c>
      <c r="I19" s="598">
        <v>0</v>
      </c>
      <c r="J19" s="16"/>
      <c r="M19" s="106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16"/>
      <c r="Y19" s="16"/>
      <c r="Z19" s="723"/>
      <c r="AA19" s="723"/>
      <c r="AB19" s="99"/>
      <c r="AC19" s="99"/>
      <c r="AD19" s="99"/>
      <c r="AE19" s="99"/>
      <c r="AF19" s="16"/>
      <c r="AG19" s="16"/>
    </row>
    <row r="20" spans="1:33" ht="15.75" customHeight="1" thickBot="1" x14ac:dyDescent="0.3">
      <c r="A20" s="16"/>
      <c r="B20" s="16"/>
      <c r="C20" s="180"/>
      <c r="D20" s="181"/>
      <c r="E20" s="632"/>
      <c r="F20" s="599"/>
      <c r="G20" s="599"/>
      <c r="H20" s="599"/>
      <c r="I20" s="600"/>
      <c r="J20" s="16"/>
      <c r="M20" s="77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16"/>
      <c r="Y20" s="16"/>
      <c r="Z20" s="723"/>
      <c r="AA20" s="723"/>
      <c r="AB20" s="17"/>
      <c r="AC20" s="16"/>
      <c r="AD20" s="77"/>
      <c r="AE20" s="179"/>
      <c r="AF20" s="16"/>
      <c r="AG20" s="16"/>
    </row>
    <row r="21" spans="1:33" ht="15.75" customHeight="1" thickTop="1" x14ac:dyDescent="0.25">
      <c r="A21" s="16"/>
      <c r="B21" s="16"/>
      <c r="C21" s="182" t="s">
        <v>39</v>
      </c>
      <c r="D21" s="183"/>
      <c r="E21" s="636">
        <v>224</v>
      </c>
      <c r="F21" s="601">
        <f>SUM(F16:F19)</f>
        <v>99</v>
      </c>
      <c r="G21" s="601">
        <v>6388</v>
      </c>
      <c r="H21" s="601">
        <v>6289</v>
      </c>
      <c r="I21" s="602">
        <f>SUM(I16:I19)</f>
        <v>224</v>
      </c>
      <c r="J21" s="16"/>
      <c r="M21" s="77"/>
      <c r="N21" s="77"/>
      <c r="O21" s="77"/>
      <c r="P21" s="99"/>
      <c r="Q21" s="99"/>
      <c r="R21" s="77"/>
      <c r="S21" s="111"/>
      <c r="T21" s="111"/>
      <c r="U21" s="623"/>
      <c r="V21" s="99"/>
      <c r="W21" s="16"/>
      <c r="X21" s="16"/>
      <c r="Y21" s="16"/>
      <c r="Z21" s="723"/>
      <c r="AA21" s="723"/>
      <c r="AB21" s="17"/>
      <c r="AC21" s="16"/>
      <c r="AD21" s="17"/>
      <c r="AE21" s="99"/>
      <c r="AF21" s="16"/>
      <c r="AG21" s="16"/>
    </row>
    <row r="22" spans="1:33" ht="15.75" customHeight="1" x14ac:dyDescent="0.25">
      <c r="A22" s="16"/>
      <c r="B22" s="16"/>
      <c r="C22" s="174"/>
      <c r="D22" s="175"/>
      <c r="E22" s="635"/>
      <c r="F22" s="597"/>
      <c r="G22" s="597"/>
      <c r="H22" s="597"/>
      <c r="I22" s="598"/>
      <c r="J22" s="16"/>
      <c r="M22" s="77"/>
      <c r="N22" s="77"/>
      <c r="O22" s="77"/>
      <c r="P22" s="99"/>
      <c r="Q22" s="99"/>
      <c r="R22" s="77"/>
      <c r="S22" s="111"/>
      <c r="T22" s="111"/>
      <c r="U22" s="16"/>
      <c r="V22" s="186"/>
      <c r="W22" s="16"/>
      <c r="X22" s="16"/>
      <c r="Y22" s="16"/>
      <c r="Z22" s="723"/>
      <c r="AA22" s="723"/>
      <c r="AB22" s="17"/>
      <c r="AC22" s="16"/>
      <c r="AD22" s="77"/>
      <c r="AE22" s="186"/>
      <c r="AF22" s="16"/>
      <c r="AG22" s="16"/>
    </row>
    <row r="23" spans="1:33" ht="15.75" customHeight="1" thickBot="1" x14ac:dyDescent="0.3">
      <c r="A23" s="16"/>
      <c r="B23" s="16"/>
      <c r="C23" s="184"/>
      <c r="D23" s="185"/>
      <c r="E23" s="633"/>
      <c r="F23" s="597"/>
      <c r="G23" s="597"/>
      <c r="H23" s="597"/>
      <c r="I23" s="598"/>
      <c r="J23" s="16"/>
      <c r="M23" s="77"/>
      <c r="N23" s="77"/>
      <c r="O23" s="77"/>
      <c r="P23" s="99"/>
      <c r="Q23" s="99"/>
      <c r="R23" s="77"/>
      <c r="S23" s="111"/>
      <c r="T23" s="111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ht="15.75" customHeight="1" thickTop="1" x14ac:dyDescent="0.25">
      <c r="A24" s="16"/>
      <c r="B24" s="16"/>
      <c r="C24" s="355" t="s">
        <v>85</v>
      </c>
      <c r="D24" s="183"/>
      <c r="E24" s="636">
        <v>224</v>
      </c>
      <c r="F24" s="601">
        <f>F13+F21</f>
        <v>554</v>
      </c>
      <c r="G24" s="601">
        <f>G13+G21</f>
        <v>7566</v>
      </c>
      <c r="H24" s="601">
        <f>H13+H21</f>
        <v>7012</v>
      </c>
      <c r="I24" s="602">
        <f>I13+I21</f>
        <v>224</v>
      </c>
      <c r="J24" s="16"/>
      <c r="M24" s="77"/>
      <c r="N24" s="77"/>
      <c r="O24" s="77"/>
      <c r="P24" s="99"/>
      <c r="Q24" s="99"/>
      <c r="R24" s="77"/>
      <c r="S24" s="111"/>
      <c r="T24" s="111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ht="15.75" customHeight="1" x14ac:dyDescent="0.25">
      <c r="A25" s="16"/>
      <c r="B25" s="16"/>
      <c r="C25" s="184"/>
      <c r="D25" s="185"/>
      <c r="E25" s="633"/>
      <c r="F25" s="597"/>
      <c r="G25" s="597"/>
      <c r="H25" s="597"/>
      <c r="I25" s="598"/>
      <c r="J25" s="16"/>
      <c r="M25" s="77"/>
      <c r="N25" s="77"/>
      <c r="O25" s="77"/>
      <c r="P25" s="99"/>
      <c r="Q25" s="99"/>
      <c r="R25" s="77"/>
      <c r="S25" s="111"/>
      <c r="T25" s="111"/>
      <c r="U25" s="16"/>
      <c r="V25" s="16"/>
      <c r="W25" s="16"/>
      <c r="X25" s="16"/>
      <c r="Y25" s="16"/>
      <c r="Z25" s="717"/>
      <c r="AA25" s="717"/>
      <c r="AB25" s="717"/>
      <c r="AC25" s="717"/>
      <c r="AD25" s="717"/>
      <c r="AE25" s="717"/>
      <c r="AF25" s="16"/>
      <c r="AG25" s="16"/>
    </row>
    <row r="26" spans="1:33" ht="15.75" customHeight="1" x14ac:dyDescent="0.25">
      <c r="A26" s="16"/>
      <c r="B26" s="16"/>
      <c r="C26" s="184" t="s">
        <v>151</v>
      </c>
      <c r="D26" s="185"/>
      <c r="E26" s="633">
        <v>600</v>
      </c>
      <c r="F26" s="597"/>
      <c r="G26" s="597">
        <v>720</v>
      </c>
      <c r="H26" s="597">
        <v>720</v>
      </c>
      <c r="I26" s="598">
        <v>600</v>
      </c>
      <c r="J26" s="16"/>
      <c r="M26" s="77"/>
      <c r="N26" s="77"/>
      <c r="O26" s="77"/>
      <c r="P26" s="99"/>
      <c r="Q26" s="99"/>
      <c r="R26" s="77"/>
      <c r="S26" s="111"/>
      <c r="T26" s="111"/>
      <c r="U26" s="78"/>
      <c r="V26" s="16"/>
      <c r="W26" s="16"/>
      <c r="X26" s="16"/>
      <c r="Y26" s="16"/>
      <c r="Z26" s="717"/>
      <c r="AA26" s="717"/>
      <c r="AB26" s="717"/>
      <c r="AC26" s="717"/>
      <c r="AD26" s="717"/>
      <c r="AE26" s="717"/>
      <c r="AF26" s="16"/>
      <c r="AG26" s="16"/>
    </row>
    <row r="27" spans="1:33" ht="15.75" customHeight="1" x14ac:dyDescent="0.6">
      <c r="A27" s="16"/>
      <c r="B27" s="16"/>
      <c r="C27" s="629"/>
      <c r="D27" s="185"/>
      <c r="E27" s="633"/>
      <c r="F27" s="597"/>
      <c r="G27" s="597"/>
      <c r="H27" s="597"/>
      <c r="I27" s="598"/>
      <c r="J27" s="16"/>
      <c r="M27" s="489"/>
      <c r="N27" s="489"/>
      <c r="O27" s="489"/>
      <c r="P27" s="628"/>
      <c r="Q27" s="628"/>
      <c r="R27" s="489"/>
      <c r="S27" s="490"/>
      <c r="T27" s="490"/>
      <c r="U27" s="78"/>
      <c r="V27" s="16"/>
      <c r="W27" s="16"/>
      <c r="X27" s="16"/>
      <c r="Y27" s="16"/>
      <c r="Z27" s="627"/>
      <c r="AA27" s="627"/>
      <c r="AB27" s="627"/>
      <c r="AC27" s="627"/>
      <c r="AD27" s="627"/>
      <c r="AE27" s="627"/>
      <c r="AF27" s="16"/>
      <c r="AG27" s="16"/>
    </row>
    <row r="28" spans="1:33" ht="15.75" customHeight="1" x14ac:dyDescent="0.25">
      <c r="A28" s="16"/>
      <c r="B28" s="16"/>
      <c r="C28" s="184" t="s">
        <v>147</v>
      </c>
      <c r="D28" s="185"/>
      <c r="E28" s="633"/>
      <c r="F28" s="597"/>
      <c r="G28" s="597"/>
      <c r="H28" s="597"/>
      <c r="I28" s="598"/>
      <c r="J28" s="16"/>
      <c r="M28" s="77"/>
      <c r="N28" s="77"/>
      <c r="O28" s="77"/>
      <c r="P28" s="99"/>
      <c r="Q28" s="99"/>
      <c r="R28" s="77"/>
      <c r="S28" s="111"/>
      <c r="T28" s="111"/>
      <c r="U28" s="78"/>
      <c r="V28" s="16"/>
      <c r="W28" s="16"/>
      <c r="X28" s="16"/>
      <c r="Y28" s="719"/>
      <c r="Z28" s="719"/>
      <c r="AA28" s="719"/>
      <c r="AB28" s="719"/>
      <c r="AC28" s="719"/>
      <c r="AD28" s="719"/>
      <c r="AE28" s="719"/>
      <c r="AF28" s="719"/>
      <c r="AG28" s="16"/>
    </row>
    <row r="29" spans="1:33" ht="15.75" customHeight="1" x14ac:dyDescent="0.25">
      <c r="A29" s="16"/>
      <c r="B29" s="16"/>
      <c r="C29" s="184" t="s">
        <v>152</v>
      </c>
      <c r="D29" s="185"/>
      <c r="E29" s="633"/>
      <c r="F29" s="597"/>
      <c r="G29" s="641" t="s">
        <v>153</v>
      </c>
      <c r="H29" s="641" t="s">
        <v>153</v>
      </c>
      <c r="I29" s="598"/>
      <c r="J29" s="16"/>
      <c r="M29" s="163"/>
      <c r="N29" s="77"/>
      <c r="O29" s="77"/>
      <c r="P29" s="99"/>
      <c r="Q29" s="99"/>
      <c r="R29" s="164"/>
      <c r="S29" s="77"/>
      <c r="T29" s="77"/>
      <c r="U29" s="83"/>
      <c r="V29" s="16"/>
      <c r="W29" s="16"/>
      <c r="X29" s="16"/>
      <c r="Y29" s="719"/>
      <c r="Z29" s="719"/>
      <c r="AA29" s="719"/>
      <c r="AB29" s="719"/>
      <c r="AC29" s="719"/>
      <c r="AD29" s="719"/>
      <c r="AE29" s="719"/>
      <c r="AF29" s="719"/>
      <c r="AG29" s="16"/>
    </row>
    <row r="30" spans="1:33" ht="15.75" customHeight="1" x14ac:dyDescent="0.25">
      <c r="A30" s="69"/>
      <c r="B30" s="16"/>
      <c r="C30" s="184"/>
      <c r="D30" s="185"/>
      <c r="E30" s="633"/>
      <c r="F30" s="597"/>
      <c r="G30" s="597"/>
      <c r="H30" s="597"/>
      <c r="I30" s="598"/>
      <c r="J30" s="16"/>
      <c r="K30" s="163"/>
      <c r="L30" s="164"/>
      <c r="M30" s="164"/>
      <c r="N30" s="164"/>
      <c r="O30" s="164"/>
      <c r="P30" s="16"/>
      <c r="Q30" s="16"/>
      <c r="R30" s="17"/>
      <c r="S30" s="17"/>
      <c r="T30" s="17"/>
      <c r="AB30" s="99"/>
      <c r="AC30" s="99"/>
      <c r="AD30" s="99"/>
      <c r="AE30" s="99"/>
      <c r="AF30" s="16"/>
      <c r="AG30" s="16"/>
    </row>
    <row r="31" spans="1:33" ht="15.75" customHeight="1" thickBot="1" x14ac:dyDescent="0.3">
      <c r="A31" s="69"/>
      <c r="B31" s="16"/>
      <c r="C31" s="184" t="s">
        <v>156</v>
      </c>
      <c r="D31" s="185"/>
      <c r="E31" s="633"/>
      <c r="F31" s="597">
        <v>300</v>
      </c>
      <c r="G31" s="597"/>
      <c r="H31" s="597"/>
      <c r="I31" s="598">
        <v>300</v>
      </c>
      <c r="J31" s="16"/>
      <c r="K31" s="77"/>
      <c r="L31" s="77"/>
      <c r="M31" s="77"/>
      <c r="N31" s="77"/>
      <c r="O31" s="111"/>
      <c r="P31" s="16"/>
      <c r="Q31" s="16"/>
      <c r="R31" s="17"/>
      <c r="S31" s="17"/>
      <c r="T31" s="17"/>
      <c r="AB31" s="99"/>
      <c r="AC31" s="99"/>
      <c r="AD31" s="99"/>
      <c r="AE31" s="179"/>
      <c r="AF31" s="16"/>
      <c r="AG31" s="16"/>
    </row>
    <row r="32" spans="1:33" ht="15.75" customHeight="1" thickBot="1" x14ac:dyDescent="0.3">
      <c r="A32" s="16"/>
      <c r="B32" s="16"/>
      <c r="C32" s="184"/>
      <c r="D32" s="185"/>
      <c r="E32" s="633"/>
      <c r="F32" s="597"/>
      <c r="G32" s="597"/>
      <c r="H32" s="597"/>
      <c r="I32" s="598"/>
      <c r="J32" s="189" t="s">
        <v>145</v>
      </c>
      <c r="K32" s="189"/>
      <c r="L32" s="189"/>
      <c r="M32" s="189"/>
      <c r="N32" s="189"/>
      <c r="O32" s="189"/>
      <c r="P32" s="189"/>
      <c r="Q32" s="624"/>
      <c r="R32" s="77"/>
      <c r="S32" s="111"/>
      <c r="T32" s="111"/>
      <c r="U32" s="8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3" ht="15.75" customHeight="1" thickTop="1" x14ac:dyDescent="0.25">
      <c r="A33" s="16"/>
      <c r="B33" s="16"/>
      <c r="C33" s="187" t="s">
        <v>40</v>
      </c>
      <c r="D33" s="188"/>
      <c r="E33" s="637">
        <v>824</v>
      </c>
      <c r="F33" s="603">
        <f>SUM(F24:F32)</f>
        <v>854</v>
      </c>
      <c r="G33" s="601">
        <v>7806</v>
      </c>
      <c r="H33" s="603">
        <v>7252</v>
      </c>
      <c r="I33" s="604">
        <f>SUM(I24:I32)</f>
        <v>1124</v>
      </c>
      <c r="J33" s="193" t="s">
        <v>144</v>
      </c>
      <c r="K33" s="193"/>
      <c r="L33" s="193"/>
      <c r="M33" s="193"/>
      <c r="N33" s="193"/>
      <c r="O33" s="193"/>
      <c r="P33" s="193"/>
      <c r="Q33" s="625"/>
      <c r="R33" s="77"/>
      <c r="S33" s="77"/>
      <c r="T33" s="77"/>
      <c r="U33" s="110"/>
      <c r="V33" s="16"/>
      <c r="W33" s="16"/>
      <c r="X33" s="16"/>
      <c r="Y33" s="16"/>
      <c r="Z33" s="164"/>
      <c r="AA33" s="164"/>
      <c r="AB33" s="163"/>
      <c r="AC33" s="164"/>
      <c r="AD33" s="163"/>
      <c r="AE33" s="164"/>
      <c r="AF33" s="16"/>
      <c r="AG33" s="16"/>
    </row>
    <row r="34" spans="1:33" ht="15.75" customHeight="1" thickBot="1" x14ac:dyDescent="0.3">
      <c r="A34" s="69"/>
      <c r="B34" s="16"/>
      <c r="C34" s="184"/>
      <c r="D34" s="185"/>
      <c r="E34" s="633"/>
      <c r="F34" s="597"/>
      <c r="G34" s="597"/>
      <c r="H34" s="597"/>
      <c r="I34" s="598"/>
      <c r="J34" s="201" t="s">
        <v>143</v>
      </c>
      <c r="K34" s="201"/>
      <c r="L34" s="201"/>
      <c r="M34" s="201"/>
      <c r="N34" s="201"/>
      <c r="O34" s="203"/>
      <c r="P34" s="203"/>
      <c r="Q34" s="204"/>
      <c r="R34" s="77"/>
      <c r="S34" s="81"/>
      <c r="T34" s="81"/>
      <c r="AB34" s="92"/>
      <c r="AC34" s="92"/>
      <c r="AD34" s="92"/>
      <c r="AE34" s="168"/>
      <c r="AF34" s="16"/>
      <c r="AG34" s="16"/>
    </row>
    <row r="35" spans="1:33" ht="15.75" customHeight="1" x14ac:dyDescent="0.25">
      <c r="A35" s="69"/>
      <c r="B35" s="16"/>
      <c r="C35" s="726" t="s">
        <v>88</v>
      </c>
      <c r="D35" s="727"/>
      <c r="E35" s="633"/>
      <c r="F35" s="597"/>
      <c r="G35" s="597"/>
      <c r="H35" s="597">
        <f>H33*0.05</f>
        <v>362.6</v>
      </c>
      <c r="I35" s="598"/>
      <c r="J35" s="35"/>
      <c r="K35" s="33"/>
      <c r="L35" s="32"/>
      <c r="M35" s="32"/>
      <c r="N35" s="32"/>
      <c r="O35" s="111"/>
      <c r="P35" s="16"/>
      <c r="AB35" s="172"/>
      <c r="AC35" s="173"/>
      <c r="AD35" s="92"/>
      <c r="AE35" s="164"/>
      <c r="AF35" s="16"/>
      <c r="AG35" s="16"/>
    </row>
    <row r="36" spans="1:33" ht="15.75" customHeight="1" thickBot="1" x14ac:dyDescent="0.3">
      <c r="A36" s="69"/>
      <c r="B36" s="16"/>
      <c r="C36" s="184"/>
      <c r="D36" s="185"/>
      <c r="E36" s="633"/>
      <c r="F36" s="597"/>
      <c r="G36" s="597"/>
      <c r="H36" s="597"/>
      <c r="I36" s="598"/>
      <c r="J36" s="16"/>
      <c r="K36" s="77"/>
      <c r="L36" s="77"/>
      <c r="M36" s="77"/>
      <c r="N36" s="77"/>
      <c r="O36" s="111"/>
      <c r="P36" s="16"/>
      <c r="AB36" s="17"/>
      <c r="AC36" s="16"/>
      <c r="AD36" s="17"/>
      <c r="AE36" s="16"/>
      <c r="AF36" s="16"/>
      <c r="AG36" s="16"/>
    </row>
    <row r="37" spans="1:33" ht="15.75" customHeight="1" x14ac:dyDescent="0.25">
      <c r="A37" s="69"/>
      <c r="B37" s="16"/>
      <c r="C37" s="184"/>
      <c r="D37" s="185"/>
      <c r="E37" s="633"/>
      <c r="F37" s="597"/>
      <c r="G37" s="597"/>
      <c r="H37" s="597"/>
      <c r="I37" s="598"/>
      <c r="J37" s="189" t="s">
        <v>41</v>
      </c>
      <c r="K37" s="190"/>
      <c r="L37" s="191"/>
      <c r="M37" s="192"/>
      <c r="N37" s="77"/>
      <c r="O37" s="111"/>
      <c r="P37" s="16"/>
      <c r="Q37" s="16"/>
      <c r="R37" s="17"/>
      <c r="S37" s="17"/>
      <c r="T37" s="17"/>
      <c r="AB37" s="17"/>
      <c r="AC37" s="16"/>
      <c r="AD37" s="17"/>
      <c r="AE37" s="179"/>
      <c r="AF37" s="16"/>
      <c r="AG37" s="16"/>
    </row>
    <row r="38" spans="1:33" ht="15.75" customHeight="1" thickBot="1" x14ac:dyDescent="0.3">
      <c r="A38" s="69"/>
      <c r="B38" s="16"/>
      <c r="C38" s="184"/>
      <c r="D38" s="185"/>
      <c r="E38" s="633"/>
      <c r="F38" s="597"/>
      <c r="G38" s="597"/>
      <c r="H38" s="597"/>
      <c r="I38" s="598"/>
      <c r="J38" s="193" t="s">
        <v>42</v>
      </c>
      <c r="K38" s="194"/>
      <c r="L38" s="195"/>
      <c r="M38" s="196"/>
      <c r="N38" s="77"/>
      <c r="O38" s="77"/>
      <c r="P38" s="16"/>
      <c r="Q38" s="16"/>
      <c r="R38" s="17"/>
      <c r="S38" s="17"/>
      <c r="T38" s="17"/>
      <c r="AB38" s="17"/>
      <c r="AC38" s="16"/>
      <c r="AD38" s="17"/>
      <c r="AE38" s="99"/>
      <c r="AF38" s="16"/>
      <c r="AG38" s="16"/>
    </row>
    <row r="39" spans="1:33" ht="15.75" customHeight="1" thickTop="1" thickBot="1" x14ac:dyDescent="0.3">
      <c r="A39" s="69"/>
      <c r="B39" s="16"/>
      <c r="C39" s="197" t="s">
        <v>43</v>
      </c>
      <c r="D39" s="198"/>
      <c r="E39" s="638">
        <v>824</v>
      </c>
      <c r="F39" s="605">
        <f>SUM(F33:F37)</f>
        <v>854</v>
      </c>
      <c r="G39" s="605"/>
      <c r="H39" s="605">
        <f>SUM(H33:H36)</f>
        <v>7614.6</v>
      </c>
      <c r="I39" s="606"/>
      <c r="J39" s="193" t="s">
        <v>44</v>
      </c>
      <c r="K39" s="194"/>
      <c r="L39" s="195"/>
      <c r="M39" s="196"/>
      <c r="N39" s="77"/>
      <c r="O39" s="81"/>
      <c r="P39" s="16"/>
      <c r="Q39" s="16"/>
      <c r="R39" s="17"/>
      <c r="S39" s="17"/>
      <c r="T39" s="17"/>
      <c r="AB39" s="17"/>
      <c r="AC39" s="16"/>
      <c r="AD39" s="17"/>
      <c r="AE39" s="186"/>
      <c r="AF39" s="16"/>
      <c r="AG39" s="16"/>
    </row>
    <row r="40" spans="1:33" ht="15.75" customHeight="1" thickTop="1" thickBot="1" x14ac:dyDescent="0.3">
      <c r="A40" s="69"/>
      <c r="B40" s="16"/>
      <c r="C40" s="199" t="s">
        <v>15</v>
      </c>
      <c r="D40" s="200"/>
      <c r="E40" s="674">
        <v>1000</v>
      </c>
      <c r="F40" s="608">
        <v>900</v>
      </c>
      <c r="G40" s="607"/>
      <c r="H40" s="608">
        <v>7700</v>
      </c>
      <c r="I40" s="609"/>
      <c r="J40" s="201" t="s">
        <v>45</v>
      </c>
      <c r="K40" s="202"/>
      <c r="L40" s="203"/>
      <c r="M40" s="204"/>
      <c r="N40" s="16"/>
      <c r="O40" s="16"/>
      <c r="P40" s="16"/>
      <c r="Q40" s="16"/>
      <c r="R40" s="17"/>
      <c r="S40" s="17"/>
      <c r="T40" s="17"/>
      <c r="V40" s="16"/>
      <c r="W40" s="16"/>
      <c r="X40" s="16"/>
      <c r="Y40" s="16"/>
      <c r="Z40" s="723"/>
      <c r="AA40" s="723"/>
      <c r="AB40" s="99"/>
      <c r="AC40" s="99"/>
      <c r="AD40" s="99"/>
      <c r="AE40" s="99"/>
      <c r="AF40" s="16"/>
      <c r="AG40" s="16"/>
    </row>
    <row r="41" spans="1:33" ht="15.75" customHeight="1" thickBot="1" x14ac:dyDescent="0.3">
      <c r="A41" s="69"/>
      <c r="B41" s="16"/>
      <c r="C41" s="720" t="s">
        <v>147</v>
      </c>
      <c r="D41" s="721"/>
      <c r="E41" s="639"/>
      <c r="F41" s="681">
        <v>1000</v>
      </c>
      <c r="G41" s="610"/>
      <c r="H41" s="610"/>
      <c r="I41" s="609"/>
      <c r="J41" s="16"/>
      <c r="K41" s="17"/>
      <c r="L41" s="16"/>
      <c r="M41" s="16"/>
      <c r="N41" s="16"/>
      <c r="O41" s="16"/>
      <c r="P41" s="16"/>
      <c r="Q41" s="16"/>
      <c r="R41" s="17"/>
      <c r="S41" s="17"/>
      <c r="T41" s="17"/>
      <c r="U41" s="16"/>
      <c r="V41" s="16"/>
      <c r="W41" s="16"/>
      <c r="X41" s="16"/>
      <c r="Y41" s="16"/>
      <c r="Z41" s="723"/>
      <c r="AA41" s="723"/>
      <c r="AB41" s="17"/>
      <c r="AC41" s="16"/>
      <c r="AD41" s="77"/>
      <c r="AE41" s="179"/>
      <c r="AF41" s="16"/>
      <c r="AG41" s="16"/>
    </row>
    <row r="42" spans="1:33" x14ac:dyDescent="0.25">
      <c r="A42" s="69"/>
      <c r="B42" s="16"/>
      <c r="U42" s="16"/>
      <c r="V42" s="16"/>
      <c r="W42" s="16"/>
      <c r="X42" s="16"/>
      <c r="Y42" s="16"/>
      <c r="Z42" s="723"/>
      <c r="AA42" s="723"/>
      <c r="AB42" s="17"/>
      <c r="AC42" s="16"/>
      <c r="AD42" s="17"/>
      <c r="AE42" s="99"/>
      <c r="AF42" s="16"/>
      <c r="AG42" s="16"/>
    </row>
    <row r="43" spans="1:33" x14ac:dyDescent="0.25">
      <c r="A43" s="69"/>
      <c r="B43" s="16"/>
      <c r="U43" s="16"/>
      <c r="V43" s="16"/>
      <c r="W43" s="16"/>
      <c r="X43" s="16"/>
      <c r="Y43" s="16"/>
      <c r="Z43" s="723"/>
      <c r="AA43" s="723"/>
      <c r="AB43" s="17"/>
      <c r="AC43" s="16"/>
      <c r="AD43" s="77"/>
      <c r="AE43" s="186"/>
      <c r="AF43" s="16"/>
      <c r="AG43" s="16"/>
    </row>
    <row r="44" spans="1:33" x14ac:dyDescent="0.25">
      <c r="A44" s="69"/>
      <c r="B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</row>
    <row r="45" spans="1:33" x14ac:dyDescent="0.25">
      <c r="A45" s="69"/>
      <c r="B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</row>
    <row r="46" spans="1:33" ht="16.5" customHeight="1" x14ac:dyDescent="0.25">
      <c r="A46" s="69"/>
      <c r="B46" s="16"/>
      <c r="C46" s="16"/>
      <c r="D46" s="16"/>
      <c r="E46" s="16"/>
      <c r="F46" s="16"/>
      <c r="G46" s="16"/>
      <c r="H46" s="16"/>
      <c r="I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</row>
    <row r="47" spans="1:33" ht="16.5" customHeight="1" x14ac:dyDescent="0.25">
      <c r="A47" s="69"/>
      <c r="B47" s="16"/>
      <c r="C47" s="16"/>
      <c r="D47" s="16"/>
      <c r="E47" s="16"/>
      <c r="F47" s="16"/>
      <c r="G47" s="16"/>
      <c r="H47" s="16"/>
      <c r="I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</row>
    <row r="48" spans="1:33" ht="16.5" customHeight="1" x14ac:dyDescent="0.25">
      <c r="A48" s="69"/>
      <c r="B48" s="16"/>
      <c r="C48" s="106"/>
      <c r="D48" s="77"/>
      <c r="E48" s="489"/>
      <c r="F48" s="77"/>
      <c r="G48" s="77"/>
      <c r="H48" s="77"/>
      <c r="I48" s="77"/>
      <c r="J48" s="16"/>
      <c r="K48" s="17"/>
      <c r="L48" s="16"/>
      <c r="M48" s="16"/>
      <c r="N48" s="16"/>
      <c r="O48" s="16"/>
      <c r="P48" s="16"/>
      <c r="Q48" s="16"/>
      <c r="R48" s="17"/>
      <c r="S48" s="17"/>
      <c r="T48" s="17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</row>
    <row r="49" spans="1:33" ht="16.5" customHeight="1" x14ac:dyDescent="0.25">
      <c r="A49" s="69"/>
      <c r="B49" s="16"/>
      <c r="C49" s="106"/>
      <c r="D49" s="77"/>
      <c r="E49" s="489"/>
      <c r="F49" s="77"/>
      <c r="G49" s="77"/>
      <c r="H49" s="77"/>
      <c r="I49" s="77"/>
      <c r="J49" s="16"/>
      <c r="K49" s="17"/>
      <c r="L49" s="16"/>
      <c r="M49" s="16"/>
      <c r="N49" s="16"/>
      <c r="O49" s="16"/>
      <c r="P49" s="16"/>
      <c r="Q49" s="16"/>
      <c r="R49" s="17"/>
      <c r="S49" s="17"/>
      <c r="T49" s="17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</row>
    <row r="50" spans="1:33" ht="16.5" customHeight="1" x14ac:dyDescent="0.25">
      <c r="A50" s="69"/>
      <c r="B50" s="205"/>
      <c r="C50" s="106"/>
      <c r="D50" s="77"/>
      <c r="E50" s="489"/>
      <c r="F50" s="77"/>
      <c r="G50" s="77"/>
      <c r="H50" s="77"/>
      <c r="I50" s="77"/>
      <c r="J50" s="16"/>
      <c r="K50" s="17"/>
      <c r="L50" s="16"/>
      <c r="M50" s="16"/>
      <c r="N50" s="16"/>
      <c r="O50" s="16"/>
      <c r="P50" s="16"/>
      <c r="Q50" s="16"/>
      <c r="R50" s="17"/>
      <c r="S50" s="17"/>
      <c r="T50" s="17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</row>
    <row r="51" spans="1:33" ht="16.5" customHeight="1" x14ac:dyDescent="0.25">
      <c r="A51" s="69"/>
      <c r="B51" s="206"/>
      <c r="C51" s="106"/>
      <c r="D51" s="77"/>
      <c r="E51" s="489"/>
      <c r="F51" s="77"/>
      <c r="G51" s="77"/>
      <c r="H51" s="77"/>
      <c r="I51" s="77"/>
      <c r="J51" s="16"/>
      <c r="K51" s="17"/>
      <c r="L51" s="16"/>
      <c r="M51" s="16"/>
      <c r="N51" s="16"/>
      <c r="O51" s="16"/>
      <c r="P51" s="16"/>
      <c r="Q51" s="16"/>
      <c r="R51" s="17"/>
      <c r="S51" s="17"/>
      <c r="T51" s="17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</row>
    <row r="52" spans="1:33" ht="15.75" x14ac:dyDescent="0.25">
      <c r="A52" s="69"/>
      <c r="B52" s="206"/>
      <c r="C52" s="80"/>
      <c r="D52" s="80"/>
      <c r="E52" s="80"/>
      <c r="F52" s="81"/>
      <c r="G52" s="77"/>
      <c r="H52" s="81"/>
      <c r="I52" s="77"/>
      <c r="J52" s="16"/>
      <c r="K52" s="17"/>
      <c r="L52" s="16"/>
      <c r="M52" s="16"/>
      <c r="N52" s="16"/>
      <c r="O52" s="16"/>
      <c r="P52" s="16"/>
      <c r="Q52" s="16"/>
      <c r="R52" s="17"/>
      <c r="S52" s="17"/>
      <c r="T52" s="17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</row>
    <row r="53" spans="1:33" ht="33" customHeight="1" x14ac:dyDescent="0.6">
      <c r="A53" s="69"/>
      <c r="B53" s="722"/>
      <c r="C53" s="722"/>
      <c r="D53" s="722"/>
      <c r="E53" s="722"/>
      <c r="F53" s="722"/>
      <c r="G53" s="722"/>
      <c r="H53" s="722"/>
      <c r="I53" s="722"/>
      <c r="J53" s="16"/>
      <c r="L53" s="78"/>
      <c r="M53" s="78"/>
      <c r="N53" s="136"/>
      <c r="O53" s="78"/>
      <c r="P53" s="78"/>
      <c r="Q53" s="78"/>
      <c r="R53" s="78"/>
      <c r="S53" s="17"/>
      <c r="T53" s="17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</row>
    <row r="54" spans="1:33" ht="15.75" x14ac:dyDescent="0.25">
      <c r="A54" s="69"/>
      <c r="B54" s="206"/>
      <c r="C54" s="77"/>
      <c r="D54" s="77"/>
      <c r="E54" s="489"/>
      <c r="F54" s="77"/>
      <c r="G54" s="77"/>
      <c r="H54" s="77"/>
      <c r="I54" s="77"/>
      <c r="J54" s="16"/>
      <c r="K54" s="78"/>
      <c r="L54" s="78"/>
      <c r="M54" s="78"/>
      <c r="N54" s="78"/>
      <c r="O54" s="78"/>
      <c r="P54" s="78"/>
      <c r="Q54" s="78"/>
      <c r="R54" s="78"/>
      <c r="S54" s="17"/>
      <c r="T54" s="17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</row>
    <row r="55" spans="1:33" ht="15.75" customHeight="1" x14ac:dyDescent="0.25">
      <c r="A55" s="69"/>
      <c r="B55" s="206"/>
      <c r="C55" s="79"/>
      <c r="D55" s="80"/>
      <c r="E55" s="80"/>
      <c r="F55" s="81"/>
      <c r="G55" s="81"/>
      <c r="H55" s="81"/>
      <c r="I55" s="81"/>
      <c r="J55" s="16"/>
      <c r="K55" s="82"/>
      <c r="L55" s="83"/>
      <c r="M55" s="83"/>
      <c r="N55" s="83"/>
      <c r="O55" s="83"/>
      <c r="P55" s="16"/>
      <c r="Q55" s="16"/>
      <c r="R55" s="17"/>
      <c r="S55" s="17"/>
      <c r="T55" s="17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</row>
    <row r="56" spans="1:33" ht="15.75" x14ac:dyDescent="0.25">
      <c r="A56" s="69"/>
      <c r="B56" s="86"/>
      <c r="C56" s="85"/>
      <c r="D56" s="85"/>
      <c r="E56" s="85"/>
      <c r="F56" s="86"/>
      <c r="G56" s="87"/>
      <c r="H56" s="87"/>
      <c r="I56" s="88"/>
      <c r="J56" s="705"/>
      <c r="K56" s="724"/>
      <c r="L56" s="89"/>
      <c r="M56" s="89"/>
      <c r="N56" s="710"/>
      <c r="O56" s="710"/>
      <c r="P56" s="711"/>
      <c r="Q56" s="725"/>
      <c r="R56" s="707"/>
      <c r="S56" s="725"/>
      <c r="T56" s="725"/>
      <c r="U56" s="725"/>
      <c r="V56" s="725"/>
      <c r="W56" s="725"/>
      <c r="X56" s="725"/>
      <c r="Y56" s="707"/>
      <c r="Z56" s="707"/>
      <c r="AA56" s="707"/>
      <c r="AB56" s="89"/>
      <c r="AC56" s="90"/>
      <c r="AD56" s="705"/>
      <c r="AE56" s="705"/>
      <c r="AF56" s="705"/>
      <c r="AG56" s="705"/>
    </row>
    <row r="57" spans="1:33" ht="15.75" x14ac:dyDescent="0.25">
      <c r="A57" s="69"/>
      <c r="B57" s="92"/>
      <c r="C57" s="92"/>
      <c r="D57" s="92"/>
      <c r="E57" s="626"/>
      <c r="F57" s="92"/>
      <c r="G57" s="87"/>
      <c r="H57" s="93"/>
      <c r="I57" s="93"/>
      <c r="J57" s="89"/>
      <c r="K57" s="92"/>
      <c r="L57" s="92"/>
      <c r="M57" s="92"/>
      <c r="N57" s="92"/>
      <c r="O57" s="94"/>
      <c r="P57" s="92"/>
      <c r="Q57" s="92"/>
      <c r="R57" s="89"/>
      <c r="S57" s="89"/>
      <c r="T57" s="89"/>
      <c r="U57" s="89"/>
      <c r="V57" s="89"/>
      <c r="W57" s="89"/>
      <c r="X57" s="89"/>
      <c r="Y57" s="707"/>
      <c r="Z57" s="707"/>
      <c r="AA57" s="707"/>
      <c r="AB57" s="89"/>
      <c r="AC57" s="90"/>
      <c r="AD57" s="705"/>
      <c r="AE57" s="705"/>
      <c r="AF57" s="705"/>
      <c r="AG57" s="705"/>
    </row>
    <row r="58" spans="1:33" ht="15.75" x14ac:dyDescent="0.25">
      <c r="A58" s="69"/>
      <c r="B58" s="86"/>
      <c r="C58" s="85"/>
      <c r="D58" s="85"/>
      <c r="E58" s="85"/>
      <c r="F58" s="86"/>
      <c r="G58" s="95"/>
      <c r="H58" s="93"/>
      <c r="I58" s="93"/>
      <c r="J58" s="89"/>
      <c r="K58" s="89"/>
      <c r="L58" s="89"/>
      <c r="M58" s="89"/>
      <c r="N58" s="89"/>
      <c r="O58" s="96"/>
      <c r="P58" s="92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90"/>
      <c r="AD58" s="705"/>
      <c r="AE58" s="705"/>
      <c r="AF58" s="705"/>
      <c r="AG58" s="705"/>
    </row>
    <row r="59" spans="1:33" x14ac:dyDescent="0.25">
      <c r="A59" s="69"/>
      <c r="B59" s="17"/>
      <c r="C59" s="16"/>
      <c r="D59" s="16"/>
      <c r="E59" s="16"/>
      <c r="F59" s="17"/>
      <c r="G59" s="16"/>
      <c r="H59" s="16"/>
      <c r="I59" s="16"/>
      <c r="J59" s="16"/>
      <c r="K59" s="17"/>
      <c r="L59" s="16"/>
      <c r="M59" s="16"/>
      <c r="N59" s="16"/>
      <c r="O59" s="16"/>
      <c r="P59" s="16"/>
      <c r="Q59" s="16"/>
      <c r="R59" s="17"/>
      <c r="S59" s="16"/>
      <c r="T59" s="16"/>
      <c r="U59" s="16"/>
      <c r="V59" s="16"/>
      <c r="W59" s="16"/>
      <c r="X59" s="16"/>
      <c r="Y59" s="17"/>
      <c r="Z59" s="16"/>
      <c r="AA59" s="16"/>
      <c r="AB59" s="16"/>
      <c r="AC59" s="16"/>
      <c r="AD59" s="16"/>
      <c r="AE59" s="16"/>
      <c r="AF59" s="16"/>
      <c r="AG59" s="16"/>
    </row>
    <row r="60" spans="1:33" x14ac:dyDescent="0.25">
      <c r="A60" s="69"/>
      <c r="B60" s="100"/>
      <c r="C60" s="99"/>
      <c r="D60" s="99"/>
      <c r="E60" s="628"/>
      <c r="F60" s="100"/>
      <c r="G60" s="99"/>
      <c r="H60" s="99"/>
      <c r="I60" s="99"/>
      <c r="J60" s="99"/>
      <c r="K60" s="100"/>
      <c r="L60" s="99"/>
      <c r="M60" s="99"/>
      <c r="N60" s="99"/>
      <c r="O60" s="99"/>
      <c r="P60" s="99"/>
      <c r="Q60" s="25"/>
      <c r="R60" s="25"/>
      <c r="S60" s="99"/>
      <c r="T60" s="99"/>
      <c r="U60" s="99"/>
      <c r="V60" s="99"/>
      <c r="W60" s="99"/>
      <c r="X60" s="99"/>
      <c r="Y60" s="25"/>
      <c r="Z60" s="99"/>
      <c r="AA60" s="99"/>
      <c r="AB60" s="99"/>
      <c r="AC60" s="99"/>
      <c r="AD60" s="99"/>
      <c r="AE60" s="99"/>
      <c r="AF60" s="99"/>
      <c r="AG60" s="99"/>
    </row>
    <row r="61" spans="1:33" x14ac:dyDescent="0.25">
      <c r="A61" s="69"/>
      <c r="B61" s="17"/>
      <c r="C61" s="16"/>
      <c r="D61" s="16"/>
      <c r="E61" s="16"/>
      <c r="F61" s="17"/>
      <c r="G61" s="16"/>
      <c r="H61" s="16"/>
      <c r="I61" s="16"/>
      <c r="J61" s="16"/>
      <c r="K61" s="17"/>
      <c r="L61" s="16"/>
      <c r="M61" s="16"/>
      <c r="N61" s="16"/>
      <c r="O61" s="16"/>
      <c r="P61" s="16"/>
      <c r="Q61" s="16"/>
      <c r="R61" s="17"/>
      <c r="S61" s="16"/>
      <c r="T61" s="16"/>
      <c r="U61" s="16"/>
      <c r="V61" s="16"/>
      <c r="W61" s="16"/>
      <c r="X61" s="16"/>
      <c r="Y61" s="17"/>
      <c r="Z61" s="16"/>
      <c r="AA61" s="16"/>
      <c r="AB61" s="16"/>
      <c r="AC61" s="16"/>
      <c r="AD61" s="16"/>
      <c r="AE61" s="16"/>
      <c r="AF61" s="16"/>
      <c r="AG61" s="16"/>
    </row>
    <row r="62" spans="1:33" ht="15.75" x14ac:dyDescent="0.25">
      <c r="A62" s="69"/>
      <c r="B62" s="17"/>
      <c r="C62" s="16"/>
      <c r="D62" s="16"/>
      <c r="E62" s="16"/>
      <c r="F62" s="17"/>
      <c r="G62" s="102"/>
      <c r="H62" s="102"/>
      <c r="I62" s="102"/>
      <c r="J62" s="102"/>
      <c r="K62" s="17"/>
      <c r="L62" s="16"/>
      <c r="M62" s="16"/>
      <c r="N62" s="103"/>
      <c r="O62" s="102"/>
      <c r="P62" s="102"/>
      <c r="Q62" s="16"/>
      <c r="R62" s="17"/>
      <c r="S62" s="102"/>
      <c r="T62" s="102"/>
      <c r="U62" s="102"/>
      <c r="V62" s="102"/>
      <c r="W62" s="102"/>
      <c r="X62" s="102"/>
      <c r="Y62" s="17"/>
      <c r="Z62" s="102"/>
      <c r="AA62" s="102"/>
      <c r="AB62" s="102"/>
      <c r="AC62" s="102"/>
      <c r="AD62" s="102"/>
      <c r="AE62" s="102"/>
      <c r="AF62" s="102"/>
      <c r="AG62" s="102"/>
    </row>
    <row r="63" spans="1:33" x14ac:dyDescent="0.25">
      <c r="A63" s="69"/>
      <c r="B63" s="17"/>
      <c r="C63" s="16"/>
      <c r="D63" s="16"/>
      <c r="E63" s="16"/>
      <c r="F63" s="17"/>
      <c r="G63" s="16"/>
      <c r="H63" s="16"/>
      <c r="I63" s="16"/>
      <c r="J63" s="16"/>
      <c r="K63" s="17"/>
      <c r="L63" s="16"/>
      <c r="M63" s="16"/>
      <c r="N63" s="16"/>
      <c r="O63" s="16"/>
      <c r="P63" s="16"/>
      <c r="Q63" s="16"/>
      <c r="R63" s="17"/>
      <c r="S63" s="16"/>
      <c r="T63" s="16"/>
      <c r="U63" s="16"/>
      <c r="V63" s="16"/>
      <c r="W63" s="16"/>
      <c r="X63" s="16"/>
      <c r="Y63" s="17"/>
      <c r="Z63" s="16"/>
      <c r="AA63" s="16"/>
      <c r="AB63" s="16"/>
      <c r="AC63" s="16"/>
      <c r="AD63" s="16"/>
      <c r="AE63" s="16"/>
      <c r="AF63" s="16"/>
      <c r="AG63" s="16"/>
    </row>
    <row r="64" spans="1:33" x14ac:dyDescent="0.25">
      <c r="A64" s="69"/>
      <c r="B64" s="100"/>
      <c r="C64" s="99"/>
      <c r="D64" s="99"/>
      <c r="E64" s="628"/>
      <c r="F64" s="100"/>
      <c r="G64" s="99"/>
      <c r="H64" s="99"/>
      <c r="I64" s="99"/>
      <c r="J64" s="99"/>
      <c r="K64" s="100"/>
      <c r="L64" s="99"/>
      <c r="M64" s="99"/>
      <c r="N64" s="99"/>
      <c r="O64" s="99"/>
      <c r="P64" s="99"/>
      <c r="Q64" s="25"/>
      <c r="R64" s="25"/>
      <c r="S64" s="99"/>
      <c r="T64" s="99"/>
      <c r="U64" s="99"/>
      <c r="V64" s="99"/>
      <c r="W64" s="99"/>
      <c r="X64" s="99"/>
      <c r="Y64" s="25"/>
      <c r="Z64" s="99"/>
      <c r="AA64" s="99"/>
      <c r="AB64" s="99"/>
      <c r="AC64" s="99"/>
      <c r="AD64" s="99"/>
      <c r="AE64" s="99"/>
      <c r="AF64" s="99"/>
      <c r="AG64" s="99"/>
    </row>
    <row r="65" spans="1:33" x14ac:dyDescent="0.25">
      <c r="A65" s="69"/>
      <c r="B65" s="17"/>
      <c r="C65" s="16"/>
      <c r="D65" s="16"/>
      <c r="E65" s="16"/>
      <c r="F65" s="17"/>
      <c r="G65" s="16"/>
      <c r="H65" s="16"/>
      <c r="I65" s="16"/>
      <c r="J65" s="16"/>
      <c r="K65" s="17"/>
      <c r="L65" s="16"/>
      <c r="M65" s="16"/>
      <c r="N65" s="16"/>
      <c r="O65" s="16"/>
      <c r="P65" s="16"/>
      <c r="Q65" s="16"/>
      <c r="R65" s="17"/>
      <c r="S65" s="16"/>
      <c r="T65" s="16"/>
      <c r="U65" s="16"/>
      <c r="V65" s="16"/>
      <c r="W65" s="16"/>
      <c r="X65" s="16"/>
      <c r="Y65" s="17"/>
      <c r="Z65" s="16"/>
      <c r="AA65" s="16"/>
      <c r="AB65" s="16"/>
      <c r="AC65" s="16"/>
      <c r="AD65" s="16"/>
      <c r="AE65" s="16"/>
      <c r="AF65" s="16"/>
      <c r="AG65" s="16"/>
    </row>
    <row r="66" spans="1:33" ht="15.75" x14ac:dyDescent="0.25">
      <c r="A66" s="69"/>
      <c r="B66" s="17"/>
      <c r="C66" s="16"/>
      <c r="D66" s="16"/>
      <c r="E66" s="16"/>
      <c r="F66" s="17"/>
      <c r="G66" s="102"/>
      <c r="H66" s="102"/>
      <c r="I66" s="102"/>
      <c r="J66" s="102"/>
      <c r="K66" s="17"/>
      <c r="L66" s="16"/>
      <c r="M66" s="16"/>
      <c r="N66" s="103"/>
      <c r="O66" s="102"/>
      <c r="P66" s="102"/>
      <c r="Q66" s="16"/>
      <c r="R66" s="17"/>
      <c r="S66" s="102"/>
      <c r="T66" s="102"/>
      <c r="U66" s="102"/>
      <c r="V66" s="102"/>
      <c r="W66" s="102"/>
      <c r="X66" s="102"/>
      <c r="Y66" s="17"/>
      <c r="Z66" s="102"/>
      <c r="AA66" s="102"/>
      <c r="AB66" s="102"/>
      <c r="AC66" s="102"/>
      <c r="AD66" s="102"/>
      <c r="AE66" s="102"/>
      <c r="AF66" s="102"/>
      <c r="AG66" s="102"/>
    </row>
    <row r="67" spans="1:33" x14ac:dyDescent="0.25">
      <c r="A67" s="69"/>
      <c r="B67" s="16"/>
      <c r="C67" s="106"/>
      <c r="D67" s="77"/>
      <c r="E67" s="489"/>
      <c r="F67" s="77"/>
      <c r="G67" s="77"/>
      <c r="H67" s="77"/>
      <c r="I67" s="77"/>
      <c r="J67" s="16"/>
      <c r="K67" s="17"/>
      <c r="L67" s="16"/>
      <c r="M67" s="16"/>
      <c r="N67" s="16"/>
      <c r="O67" s="16"/>
      <c r="P67" s="16"/>
      <c r="Q67" s="16"/>
      <c r="R67" s="17"/>
      <c r="S67" s="17"/>
      <c r="T67" s="17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</row>
    <row r="68" spans="1:33" x14ac:dyDescent="0.25">
      <c r="A68" s="69"/>
      <c r="B68" s="16"/>
      <c r="C68" s="106"/>
      <c r="D68" s="77"/>
      <c r="E68" s="489"/>
      <c r="F68" s="77"/>
      <c r="G68" s="77"/>
      <c r="H68" s="77"/>
      <c r="I68" s="77"/>
      <c r="J68" s="16"/>
      <c r="K68" s="17"/>
      <c r="L68" s="16"/>
      <c r="M68" s="16"/>
      <c r="N68" s="16"/>
      <c r="O68" s="16"/>
      <c r="P68" s="16"/>
      <c r="Q68" s="16"/>
      <c r="R68" s="17"/>
      <c r="S68" s="17"/>
      <c r="T68" s="17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</row>
    <row r="69" spans="1:33" x14ac:dyDescent="0.25">
      <c r="A69" s="69"/>
      <c r="B69" s="16"/>
      <c r="C69" s="16"/>
      <c r="D69" s="16"/>
      <c r="E69" s="16"/>
      <c r="F69" s="16"/>
      <c r="G69" s="16"/>
      <c r="H69" s="16"/>
      <c r="I69" s="16"/>
      <c r="J69" s="16"/>
      <c r="K69" s="17"/>
      <c r="L69" s="16"/>
      <c r="M69" s="16"/>
      <c r="N69" s="16"/>
      <c r="O69" s="16"/>
      <c r="P69" s="16"/>
      <c r="Q69" s="16"/>
      <c r="R69" s="17"/>
      <c r="S69" s="17"/>
      <c r="T69" s="17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1:33" x14ac:dyDescent="0.25">
      <c r="A70" s="69"/>
      <c r="B70" s="16"/>
      <c r="C70" s="16"/>
      <c r="D70" s="16"/>
      <c r="E70" s="16"/>
      <c r="F70" s="16"/>
      <c r="G70" s="16"/>
      <c r="H70" s="16"/>
      <c r="I70" s="16"/>
      <c r="J70" s="16"/>
      <c r="K70" s="17"/>
      <c r="L70" s="16"/>
      <c r="M70" s="16"/>
      <c r="N70" s="16"/>
      <c r="O70" s="16"/>
      <c r="P70" s="16"/>
      <c r="Q70" s="16"/>
      <c r="R70" s="17"/>
      <c r="S70" s="17"/>
      <c r="T70" s="17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</row>
    <row r="71" spans="1:33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7"/>
      <c r="L71" s="16"/>
      <c r="M71" s="16"/>
      <c r="N71" s="16"/>
      <c r="O71" s="16"/>
      <c r="P71" s="16"/>
      <c r="Q71" s="16"/>
      <c r="R71" s="17"/>
      <c r="S71" s="17"/>
      <c r="T71" s="17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</row>
  </sheetData>
  <mergeCells count="31">
    <mergeCell ref="Z21:AA21"/>
    <mergeCell ref="C35:D35"/>
    <mergeCell ref="Z20:AA20"/>
    <mergeCell ref="C1:I1"/>
    <mergeCell ref="Z7:AE7"/>
    <mergeCell ref="Y8:AF8"/>
    <mergeCell ref="Z11:AA11"/>
    <mergeCell ref="Z13:AA13"/>
    <mergeCell ref="Z14:AA14"/>
    <mergeCell ref="Z15:AA15"/>
    <mergeCell ref="Z16:AA16"/>
    <mergeCell ref="Z17:AA17"/>
    <mergeCell ref="Z18:AA18"/>
    <mergeCell ref="Z19:AA19"/>
    <mergeCell ref="D2:G2"/>
    <mergeCell ref="Z22:AA22"/>
    <mergeCell ref="J56:K56"/>
    <mergeCell ref="N56:O56"/>
    <mergeCell ref="P56:Q56"/>
    <mergeCell ref="R56:X56"/>
    <mergeCell ref="AD56:AG58"/>
    <mergeCell ref="Y57:AA57"/>
    <mergeCell ref="Y56:AA56"/>
    <mergeCell ref="Z25:AE26"/>
    <mergeCell ref="Y28:AF29"/>
    <mergeCell ref="C41:D41"/>
    <mergeCell ref="B53:I53"/>
    <mergeCell ref="Z41:AA41"/>
    <mergeCell ref="Z42:AA42"/>
    <mergeCell ref="Z43:AA43"/>
    <mergeCell ref="Z40:AA4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zoomScale="70" zoomScaleNormal="70" workbookViewId="0">
      <selection activeCell="D33" sqref="D33"/>
    </sheetView>
  </sheetViews>
  <sheetFormatPr defaultRowHeight="15" x14ac:dyDescent="0.25"/>
  <cols>
    <col min="1" max="1" width="5.28515625" style="1" customWidth="1"/>
    <col min="2" max="2" width="14.42578125" style="1" customWidth="1"/>
    <col min="3" max="6" width="29.28515625" style="1" customWidth="1"/>
    <col min="7" max="7" width="12.140625" style="1" customWidth="1"/>
    <col min="8" max="8" width="12.140625" style="109" customWidth="1"/>
    <col min="9" max="9" width="8.7109375" style="1" customWidth="1"/>
    <col min="10" max="14" width="9.85546875" style="1" customWidth="1"/>
    <col min="15" max="15" width="12.42578125" style="109" customWidth="1"/>
    <col min="16" max="17" width="9.85546875" style="109" customWidth="1"/>
    <col min="18" max="21" width="9.85546875" style="1" customWidth="1"/>
    <col min="22" max="24" width="6.42578125" style="1" customWidth="1"/>
    <col min="25" max="28" width="14.42578125" style="1" customWidth="1"/>
    <col min="29" max="256" width="9.140625" style="1"/>
    <col min="257" max="257" width="5.28515625" style="1" customWidth="1"/>
    <col min="258" max="258" width="14.42578125" style="1" customWidth="1"/>
    <col min="259" max="262" width="29.28515625" style="1" customWidth="1"/>
    <col min="263" max="264" width="12.140625" style="1" customWidth="1"/>
    <col min="265" max="265" width="8.7109375" style="1" customWidth="1"/>
    <col min="266" max="270" width="9.85546875" style="1" customWidth="1"/>
    <col min="271" max="271" width="12.42578125" style="1" customWidth="1"/>
    <col min="272" max="277" width="9.85546875" style="1" customWidth="1"/>
    <col min="278" max="280" width="6.42578125" style="1" customWidth="1"/>
    <col min="281" max="284" width="14.42578125" style="1" customWidth="1"/>
    <col min="285" max="512" width="9.140625" style="1"/>
    <col min="513" max="513" width="5.28515625" style="1" customWidth="1"/>
    <col min="514" max="514" width="14.42578125" style="1" customWidth="1"/>
    <col min="515" max="518" width="29.28515625" style="1" customWidth="1"/>
    <col min="519" max="520" width="12.140625" style="1" customWidth="1"/>
    <col min="521" max="521" width="8.7109375" style="1" customWidth="1"/>
    <col min="522" max="526" width="9.85546875" style="1" customWidth="1"/>
    <col min="527" max="527" width="12.42578125" style="1" customWidth="1"/>
    <col min="528" max="533" width="9.85546875" style="1" customWidth="1"/>
    <col min="534" max="536" width="6.42578125" style="1" customWidth="1"/>
    <col min="537" max="540" width="14.42578125" style="1" customWidth="1"/>
    <col min="541" max="768" width="9.140625" style="1"/>
    <col min="769" max="769" width="5.28515625" style="1" customWidth="1"/>
    <col min="770" max="770" width="14.42578125" style="1" customWidth="1"/>
    <col min="771" max="774" width="29.28515625" style="1" customWidth="1"/>
    <col min="775" max="776" width="12.140625" style="1" customWidth="1"/>
    <col min="777" max="777" width="8.7109375" style="1" customWidth="1"/>
    <col min="778" max="782" width="9.85546875" style="1" customWidth="1"/>
    <col min="783" max="783" width="12.42578125" style="1" customWidth="1"/>
    <col min="784" max="789" width="9.85546875" style="1" customWidth="1"/>
    <col min="790" max="792" width="6.42578125" style="1" customWidth="1"/>
    <col min="793" max="796" width="14.42578125" style="1" customWidth="1"/>
    <col min="797" max="1024" width="9.140625" style="1"/>
    <col min="1025" max="1025" width="5.28515625" style="1" customWidth="1"/>
    <col min="1026" max="1026" width="14.42578125" style="1" customWidth="1"/>
    <col min="1027" max="1030" width="29.28515625" style="1" customWidth="1"/>
    <col min="1031" max="1032" width="12.140625" style="1" customWidth="1"/>
    <col min="1033" max="1033" width="8.7109375" style="1" customWidth="1"/>
    <col min="1034" max="1038" width="9.85546875" style="1" customWidth="1"/>
    <col min="1039" max="1039" width="12.42578125" style="1" customWidth="1"/>
    <col min="1040" max="1045" width="9.85546875" style="1" customWidth="1"/>
    <col min="1046" max="1048" width="6.42578125" style="1" customWidth="1"/>
    <col min="1049" max="1052" width="14.42578125" style="1" customWidth="1"/>
    <col min="1053" max="1280" width="9.140625" style="1"/>
    <col min="1281" max="1281" width="5.28515625" style="1" customWidth="1"/>
    <col min="1282" max="1282" width="14.42578125" style="1" customWidth="1"/>
    <col min="1283" max="1286" width="29.28515625" style="1" customWidth="1"/>
    <col min="1287" max="1288" width="12.140625" style="1" customWidth="1"/>
    <col min="1289" max="1289" width="8.7109375" style="1" customWidth="1"/>
    <col min="1290" max="1294" width="9.85546875" style="1" customWidth="1"/>
    <col min="1295" max="1295" width="12.42578125" style="1" customWidth="1"/>
    <col min="1296" max="1301" width="9.85546875" style="1" customWidth="1"/>
    <col min="1302" max="1304" width="6.42578125" style="1" customWidth="1"/>
    <col min="1305" max="1308" width="14.42578125" style="1" customWidth="1"/>
    <col min="1309" max="1536" width="9.140625" style="1"/>
    <col min="1537" max="1537" width="5.28515625" style="1" customWidth="1"/>
    <col min="1538" max="1538" width="14.42578125" style="1" customWidth="1"/>
    <col min="1539" max="1542" width="29.28515625" style="1" customWidth="1"/>
    <col min="1543" max="1544" width="12.140625" style="1" customWidth="1"/>
    <col min="1545" max="1545" width="8.7109375" style="1" customWidth="1"/>
    <col min="1546" max="1550" width="9.85546875" style="1" customWidth="1"/>
    <col min="1551" max="1551" width="12.42578125" style="1" customWidth="1"/>
    <col min="1552" max="1557" width="9.85546875" style="1" customWidth="1"/>
    <col min="1558" max="1560" width="6.42578125" style="1" customWidth="1"/>
    <col min="1561" max="1564" width="14.42578125" style="1" customWidth="1"/>
    <col min="1565" max="1792" width="9.140625" style="1"/>
    <col min="1793" max="1793" width="5.28515625" style="1" customWidth="1"/>
    <col min="1794" max="1794" width="14.42578125" style="1" customWidth="1"/>
    <col min="1795" max="1798" width="29.28515625" style="1" customWidth="1"/>
    <col min="1799" max="1800" width="12.140625" style="1" customWidth="1"/>
    <col min="1801" max="1801" width="8.7109375" style="1" customWidth="1"/>
    <col min="1802" max="1806" width="9.85546875" style="1" customWidth="1"/>
    <col min="1807" max="1807" width="12.42578125" style="1" customWidth="1"/>
    <col min="1808" max="1813" width="9.85546875" style="1" customWidth="1"/>
    <col min="1814" max="1816" width="6.42578125" style="1" customWidth="1"/>
    <col min="1817" max="1820" width="14.42578125" style="1" customWidth="1"/>
    <col min="1821" max="2048" width="9.140625" style="1"/>
    <col min="2049" max="2049" width="5.28515625" style="1" customWidth="1"/>
    <col min="2050" max="2050" width="14.42578125" style="1" customWidth="1"/>
    <col min="2051" max="2054" width="29.28515625" style="1" customWidth="1"/>
    <col min="2055" max="2056" width="12.140625" style="1" customWidth="1"/>
    <col min="2057" max="2057" width="8.7109375" style="1" customWidth="1"/>
    <col min="2058" max="2062" width="9.85546875" style="1" customWidth="1"/>
    <col min="2063" max="2063" width="12.42578125" style="1" customWidth="1"/>
    <col min="2064" max="2069" width="9.85546875" style="1" customWidth="1"/>
    <col min="2070" max="2072" width="6.42578125" style="1" customWidth="1"/>
    <col min="2073" max="2076" width="14.42578125" style="1" customWidth="1"/>
    <col min="2077" max="2304" width="9.140625" style="1"/>
    <col min="2305" max="2305" width="5.28515625" style="1" customWidth="1"/>
    <col min="2306" max="2306" width="14.42578125" style="1" customWidth="1"/>
    <col min="2307" max="2310" width="29.28515625" style="1" customWidth="1"/>
    <col min="2311" max="2312" width="12.140625" style="1" customWidth="1"/>
    <col min="2313" max="2313" width="8.7109375" style="1" customWidth="1"/>
    <col min="2314" max="2318" width="9.85546875" style="1" customWidth="1"/>
    <col min="2319" max="2319" width="12.42578125" style="1" customWidth="1"/>
    <col min="2320" max="2325" width="9.85546875" style="1" customWidth="1"/>
    <col min="2326" max="2328" width="6.42578125" style="1" customWidth="1"/>
    <col min="2329" max="2332" width="14.42578125" style="1" customWidth="1"/>
    <col min="2333" max="2560" width="9.140625" style="1"/>
    <col min="2561" max="2561" width="5.28515625" style="1" customWidth="1"/>
    <col min="2562" max="2562" width="14.42578125" style="1" customWidth="1"/>
    <col min="2563" max="2566" width="29.28515625" style="1" customWidth="1"/>
    <col min="2567" max="2568" width="12.140625" style="1" customWidth="1"/>
    <col min="2569" max="2569" width="8.7109375" style="1" customWidth="1"/>
    <col min="2570" max="2574" width="9.85546875" style="1" customWidth="1"/>
    <col min="2575" max="2575" width="12.42578125" style="1" customWidth="1"/>
    <col min="2576" max="2581" width="9.85546875" style="1" customWidth="1"/>
    <col min="2582" max="2584" width="6.42578125" style="1" customWidth="1"/>
    <col min="2585" max="2588" width="14.42578125" style="1" customWidth="1"/>
    <col min="2589" max="2816" width="9.140625" style="1"/>
    <col min="2817" max="2817" width="5.28515625" style="1" customWidth="1"/>
    <col min="2818" max="2818" width="14.42578125" style="1" customWidth="1"/>
    <col min="2819" max="2822" width="29.28515625" style="1" customWidth="1"/>
    <col min="2823" max="2824" width="12.140625" style="1" customWidth="1"/>
    <col min="2825" max="2825" width="8.7109375" style="1" customWidth="1"/>
    <col min="2826" max="2830" width="9.85546875" style="1" customWidth="1"/>
    <col min="2831" max="2831" width="12.42578125" style="1" customWidth="1"/>
    <col min="2832" max="2837" width="9.85546875" style="1" customWidth="1"/>
    <col min="2838" max="2840" width="6.42578125" style="1" customWidth="1"/>
    <col min="2841" max="2844" width="14.42578125" style="1" customWidth="1"/>
    <col min="2845" max="3072" width="9.140625" style="1"/>
    <col min="3073" max="3073" width="5.28515625" style="1" customWidth="1"/>
    <col min="3074" max="3074" width="14.42578125" style="1" customWidth="1"/>
    <col min="3075" max="3078" width="29.28515625" style="1" customWidth="1"/>
    <col min="3079" max="3080" width="12.140625" style="1" customWidth="1"/>
    <col min="3081" max="3081" width="8.7109375" style="1" customWidth="1"/>
    <col min="3082" max="3086" width="9.85546875" style="1" customWidth="1"/>
    <col min="3087" max="3087" width="12.42578125" style="1" customWidth="1"/>
    <col min="3088" max="3093" width="9.85546875" style="1" customWidth="1"/>
    <col min="3094" max="3096" width="6.42578125" style="1" customWidth="1"/>
    <col min="3097" max="3100" width="14.42578125" style="1" customWidth="1"/>
    <col min="3101" max="3328" width="9.140625" style="1"/>
    <col min="3329" max="3329" width="5.28515625" style="1" customWidth="1"/>
    <col min="3330" max="3330" width="14.42578125" style="1" customWidth="1"/>
    <col min="3331" max="3334" width="29.28515625" style="1" customWidth="1"/>
    <col min="3335" max="3336" width="12.140625" style="1" customWidth="1"/>
    <col min="3337" max="3337" width="8.7109375" style="1" customWidth="1"/>
    <col min="3338" max="3342" width="9.85546875" style="1" customWidth="1"/>
    <col min="3343" max="3343" width="12.42578125" style="1" customWidth="1"/>
    <col min="3344" max="3349" width="9.85546875" style="1" customWidth="1"/>
    <col min="3350" max="3352" width="6.42578125" style="1" customWidth="1"/>
    <col min="3353" max="3356" width="14.42578125" style="1" customWidth="1"/>
    <col min="3357" max="3584" width="9.140625" style="1"/>
    <col min="3585" max="3585" width="5.28515625" style="1" customWidth="1"/>
    <col min="3586" max="3586" width="14.42578125" style="1" customWidth="1"/>
    <col min="3587" max="3590" width="29.28515625" style="1" customWidth="1"/>
    <col min="3591" max="3592" width="12.140625" style="1" customWidth="1"/>
    <col min="3593" max="3593" width="8.7109375" style="1" customWidth="1"/>
    <col min="3594" max="3598" width="9.85546875" style="1" customWidth="1"/>
    <col min="3599" max="3599" width="12.42578125" style="1" customWidth="1"/>
    <col min="3600" max="3605" width="9.85546875" style="1" customWidth="1"/>
    <col min="3606" max="3608" width="6.42578125" style="1" customWidth="1"/>
    <col min="3609" max="3612" width="14.42578125" style="1" customWidth="1"/>
    <col min="3613" max="3840" width="9.140625" style="1"/>
    <col min="3841" max="3841" width="5.28515625" style="1" customWidth="1"/>
    <col min="3842" max="3842" width="14.42578125" style="1" customWidth="1"/>
    <col min="3843" max="3846" width="29.28515625" style="1" customWidth="1"/>
    <col min="3847" max="3848" width="12.140625" style="1" customWidth="1"/>
    <col min="3849" max="3849" width="8.7109375" style="1" customWidth="1"/>
    <col min="3850" max="3854" width="9.85546875" style="1" customWidth="1"/>
    <col min="3855" max="3855" width="12.42578125" style="1" customWidth="1"/>
    <col min="3856" max="3861" width="9.85546875" style="1" customWidth="1"/>
    <col min="3862" max="3864" width="6.42578125" style="1" customWidth="1"/>
    <col min="3865" max="3868" width="14.42578125" style="1" customWidth="1"/>
    <col min="3869" max="4096" width="9.140625" style="1"/>
    <col min="4097" max="4097" width="5.28515625" style="1" customWidth="1"/>
    <col min="4098" max="4098" width="14.42578125" style="1" customWidth="1"/>
    <col min="4099" max="4102" width="29.28515625" style="1" customWidth="1"/>
    <col min="4103" max="4104" width="12.140625" style="1" customWidth="1"/>
    <col min="4105" max="4105" width="8.7109375" style="1" customWidth="1"/>
    <col min="4106" max="4110" width="9.85546875" style="1" customWidth="1"/>
    <col min="4111" max="4111" width="12.42578125" style="1" customWidth="1"/>
    <col min="4112" max="4117" width="9.85546875" style="1" customWidth="1"/>
    <col min="4118" max="4120" width="6.42578125" style="1" customWidth="1"/>
    <col min="4121" max="4124" width="14.42578125" style="1" customWidth="1"/>
    <col min="4125" max="4352" width="9.140625" style="1"/>
    <col min="4353" max="4353" width="5.28515625" style="1" customWidth="1"/>
    <col min="4354" max="4354" width="14.42578125" style="1" customWidth="1"/>
    <col min="4355" max="4358" width="29.28515625" style="1" customWidth="1"/>
    <col min="4359" max="4360" width="12.140625" style="1" customWidth="1"/>
    <col min="4361" max="4361" width="8.7109375" style="1" customWidth="1"/>
    <col min="4362" max="4366" width="9.85546875" style="1" customWidth="1"/>
    <col min="4367" max="4367" width="12.42578125" style="1" customWidth="1"/>
    <col min="4368" max="4373" width="9.85546875" style="1" customWidth="1"/>
    <col min="4374" max="4376" width="6.42578125" style="1" customWidth="1"/>
    <col min="4377" max="4380" width="14.42578125" style="1" customWidth="1"/>
    <col min="4381" max="4608" width="9.140625" style="1"/>
    <col min="4609" max="4609" width="5.28515625" style="1" customWidth="1"/>
    <col min="4610" max="4610" width="14.42578125" style="1" customWidth="1"/>
    <col min="4611" max="4614" width="29.28515625" style="1" customWidth="1"/>
    <col min="4615" max="4616" width="12.140625" style="1" customWidth="1"/>
    <col min="4617" max="4617" width="8.7109375" style="1" customWidth="1"/>
    <col min="4618" max="4622" width="9.85546875" style="1" customWidth="1"/>
    <col min="4623" max="4623" width="12.42578125" style="1" customWidth="1"/>
    <col min="4624" max="4629" width="9.85546875" style="1" customWidth="1"/>
    <col min="4630" max="4632" width="6.42578125" style="1" customWidth="1"/>
    <col min="4633" max="4636" width="14.42578125" style="1" customWidth="1"/>
    <col min="4637" max="4864" width="9.140625" style="1"/>
    <col min="4865" max="4865" width="5.28515625" style="1" customWidth="1"/>
    <col min="4866" max="4866" width="14.42578125" style="1" customWidth="1"/>
    <col min="4867" max="4870" width="29.28515625" style="1" customWidth="1"/>
    <col min="4871" max="4872" width="12.140625" style="1" customWidth="1"/>
    <col min="4873" max="4873" width="8.7109375" style="1" customWidth="1"/>
    <col min="4874" max="4878" width="9.85546875" style="1" customWidth="1"/>
    <col min="4879" max="4879" width="12.42578125" style="1" customWidth="1"/>
    <col min="4880" max="4885" width="9.85546875" style="1" customWidth="1"/>
    <col min="4886" max="4888" width="6.42578125" style="1" customWidth="1"/>
    <col min="4889" max="4892" width="14.42578125" style="1" customWidth="1"/>
    <col min="4893" max="5120" width="9.140625" style="1"/>
    <col min="5121" max="5121" width="5.28515625" style="1" customWidth="1"/>
    <col min="5122" max="5122" width="14.42578125" style="1" customWidth="1"/>
    <col min="5123" max="5126" width="29.28515625" style="1" customWidth="1"/>
    <col min="5127" max="5128" width="12.140625" style="1" customWidth="1"/>
    <col min="5129" max="5129" width="8.7109375" style="1" customWidth="1"/>
    <col min="5130" max="5134" width="9.85546875" style="1" customWidth="1"/>
    <col min="5135" max="5135" width="12.42578125" style="1" customWidth="1"/>
    <col min="5136" max="5141" width="9.85546875" style="1" customWidth="1"/>
    <col min="5142" max="5144" width="6.42578125" style="1" customWidth="1"/>
    <col min="5145" max="5148" width="14.42578125" style="1" customWidth="1"/>
    <col min="5149" max="5376" width="9.140625" style="1"/>
    <col min="5377" max="5377" width="5.28515625" style="1" customWidth="1"/>
    <col min="5378" max="5378" width="14.42578125" style="1" customWidth="1"/>
    <col min="5379" max="5382" width="29.28515625" style="1" customWidth="1"/>
    <col min="5383" max="5384" width="12.140625" style="1" customWidth="1"/>
    <col min="5385" max="5385" width="8.7109375" style="1" customWidth="1"/>
    <col min="5386" max="5390" width="9.85546875" style="1" customWidth="1"/>
    <col min="5391" max="5391" width="12.42578125" style="1" customWidth="1"/>
    <col min="5392" max="5397" width="9.85546875" style="1" customWidth="1"/>
    <col min="5398" max="5400" width="6.42578125" style="1" customWidth="1"/>
    <col min="5401" max="5404" width="14.42578125" style="1" customWidth="1"/>
    <col min="5405" max="5632" width="9.140625" style="1"/>
    <col min="5633" max="5633" width="5.28515625" style="1" customWidth="1"/>
    <col min="5634" max="5634" width="14.42578125" style="1" customWidth="1"/>
    <col min="5635" max="5638" width="29.28515625" style="1" customWidth="1"/>
    <col min="5639" max="5640" width="12.140625" style="1" customWidth="1"/>
    <col min="5641" max="5641" width="8.7109375" style="1" customWidth="1"/>
    <col min="5642" max="5646" width="9.85546875" style="1" customWidth="1"/>
    <col min="5647" max="5647" width="12.42578125" style="1" customWidth="1"/>
    <col min="5648" max="5653" width="9.85546875" style="1" customWidth="1"/>
    <col min="5654" max="5656" width="6.42578125" style="1" customWidth="1"/>
    <col min="5657" max="5660" width="14.42578125" style="1" customWidth="1"/>
    <col min="5661" max="5888" width="9.140625" style="1"/>
    <col min="5889" max="5889" width="5.28515625" style="1" customWidth="1"/>
    <col min="5890" max="5890" width="14.42578125" style="1" customWidth="1"/>
    <col min="5891" max="5894" width="29.28515625" style="1" customWidth="1"/>
    <col min="5895" max="5896" width="12.140625" style="1" customWidth="1"/>
    <col min="5897" max="5897" width="8.7109375" style="1" customWidth="1"/>
    <col min="5898" max="5902" width="9.85546875" style="1" customWidth="1"/>
    <col min="5903" max="5903" width="12.42578125" style="1" customWidth="1"/>
    <col min="5904" max="5909" width="9.85546875" style="1" customWidth="1"/>
    <col min="5910" max="5912" width="6.42578125" style="1" customWidth="1"/>
    <col min="5913" max="5916" width="14.42578125" style="1" customWidth="1"/>
    <col min="5917" max="6144" width="9.140625" style="1"/>
    <col min="6145" max="6145" width="5.28515625" style="1" customWidth="1"/>
    <col min="6146" max="6146" width="14.42578125" style="1" customWidth="1"/>
    <col min="6147" max="6150" width="29.28515625" style="1" customWidth="1"/>
    <col min="6151" max="6152" width="12.140625" style="1" customWidth="1"/>
    <col min="6153" max="6153" width="8.7109375" style="1" customWidth="1"/>
    <col min="6154" max="6158" width="9.85546875" style="1" customWidth="1"/>
    <col min="6159" max="6159" width="12.42578125" style="1" customWidth="1"/>
    <col min="6160" max="6165" width="9.85546875" style="1" customWidth="1"/>
    <col min="6166" max="6168" width="6.42578125" style="1" customWidth="1"/>
    <col min="6169" max="6172" width="14.42578125" style="1" customWidth="1"/>
    <col min="6173" max="6400" width="9.140625" style="1"/>
    <col min="6401" max="6401" width="5.28515625" style="1" customWidth="1"/>
    <col min="6402" max="6402" width="14.42578125" style="1" customWidth="1"/>
    <col min="6403" max="6406" width="29.28515625" style="1" customWidth="1"/>
    <col min="6407" max="6408" width="12.140625" style="1" customWidth="1"/>
    <col min="6409" max="6409" width="8.7109375" style="1" customWidth="1"/>
    <col min="6410" max="6414" width="9.85546875" style="1" customWidth="1"/>
    <col min="6415" max="6415" width="12.42578125" style="1" customWidth="1"/>
    <col min="6416" max="6421" width="9.85546875" style="1" customWidth="1"/>
    <col min="6422" max="6424" width="6.42578125" style="1" customWidth="1"/>
    <col min="6425" max="6428" width="14.42578125" style="1" customWidth="1"/>
    <col min="6429" max="6656" width="9.140625" style="1"/>
    <col min="6657" max="6657" width="5.28515625" style="1" customWidth="1"/>
    <col min="6658" max="6658" width="14.42578125" style="1" customWidth="1"/>
    <col min="6659" max="6662" width="29.28515625" style="1" customWidth="1"/>
    <col min="6663" max="6664" width="12.140625" style="1" customWidth="1"/>
    <col min="6665" max="6665" width="8.7109375" style="1" customWidth="1"/>
    <col min="6666" max="6670" width="9.85546875" style="1" customWidth="1"/>
    <col min="6671" max="6671" width="12.42578125" style="1" customWidth="1"/>
    <col min="6672" max="6677" width="9.85546875" style="1" customWidth="1"/>
    <col min="6678" max="6680" width="6.42578125" style="1" customWidth="1"/>
    <col min="6681" max="6684" width="14.42578125" style="1" customWidth="1"/>
    <col min="6685" max="6912" width="9.140625" style="1"/>
    <col min="6913" max="6913" width="5.28515625" style="1" customWidth="1"/>
    <col min="6914" max="6914" width="14.42578125" style="1" customWidth="1"/>
    <col min="6915" max="6918" width="29.28515625" style="1" customWidth="1"/>
    <col min="6919" max="6920" width="12.140625" style="1" customWidth="1"/>
    <col min="6921" max="6921" width="8.7109375" style="1" customWidth="1"/>
    <col min="6922" max="6926" width="9.85546875" style="1" customWidth="1"/>
    <col min="6927" max="6927" width="12.42578125" style="1" customWidth="1"/>
    <col min="6928" max="6933" width="9.85546875" style="1" customWidth="1"/>
    <col min="6934" max="6936" width="6.42578125" style="1" customWidth="1"/>
    <col min="6937" max="6940" width="14.42578125" style="1" customWidth="1"/>
    <col min="6941" max="7168" width="9.140625" style="1"/>
    <col min="7169" max="7169" width="5.28515625" style="1" customWidth="1"/>
    <col min="7170" max="7170" width="14.42578125" style="1" customWidth="1"/>
    <col min="7171" max="7174" width="29.28515625" style="1" customWidth="1"/>
    <col min="7175" max="7176" width="12.140625" style="1" customWidth="1"/>
    <col min="7177" max="7177" width="8.7109375" style="1" customWidth="1"/>
    <col min="7178" max="7182" width="9.85546875" style="1" customWidth="1"/>
    <col min="7183" max="7183" width="12.42578125" style="1" customWidth="1"/>
    <col min="7184" max="7189" width="9.85546875" style="1" customWidth="1"/>
    <col min="7190" max="7192" width="6.42578125" style="1" customWidth="1"/>
    <col min="7193" max="7196" width="14.42578125" style="1" customWidth="1"/>
    <col min="7197" max="7424" width="9.140625" style="1"/>
    <col min="7425" max="7425" width="5.28515625" style="1" customWidth="1"/>
    <col min="7426" max="7426" width="14.42578125" style="1" customWidth="1"/>
    <col min="7427" max="7430" width="29.28515625" style="1" customWidth="1"/>
    <col min="7431" max="7432" width="12.140625" style="1" customWidth="1"/>
    <col min="7433" max="7433" width="8.7109375" style="1" customWidth="1"/>
    <col min="7434" max="7438" width="9.85546875" style="1" customWidth="1"/>
    <col min="7439" max="7439" width="12.42578125" style="1" customWidth="1"/>
    <col min="7440" max="7445" width="9.85546875" style="1" customWidth="1"/>
    <col min="7446" max="7448" width="6.42578125" style="1" customWidth="1"/>
    <col min="7449" max="7452" width="14.42578125" style="1" customWidth="1"/>
    <col min="7453" max="7680" width="9.140625" style="1"/>
    <col min="7681" max="7681" width="5.28515625" style="1" customWidth="1"/>
    <col min="7682" max="7682" width="14.42578125" style="1" customWidth="1"/>
    <col min="7683" max="7686" width="29.28515625" style="1" customWidth="1"/>
    <col min="7687" max="7688" width="12.140625" style="1" customWidth="1"/>
    <col min="7689" max="7689" width="8.7109375" style="1" customWidth="1"/>
    <col min="7690" max="7694" width="9.85546875" style="1" customWidth="1"/>
    <col min="7695" max="7695" width="12.42578125" style="1" customWidth="1"/>
    <col min="7696" max="7701" width="9.85546875" style="1" customWidth="1"/>
    <col min="7702" max="7704" width="6.42578125" style="1" customWidth="1"/>
    <col min="7705" max="7708" width="14.42578125" style="1" customWidth="1"/>
    <col min="7709" max="7936" width="9.140625" style="1"/>
    <col min="7937" max="7937" width="5.28515625" style="1" customWidth="1"/>
    <col min="7938" max="7938" width="14.42578125" style="1" customWidth="1"/>
    <col min="7939" max="7942" width="29.28515625" style="1" customWidth="1"/>
    <col min="7943" max="7944" width="12.140625" style="1" customWidth="1"/>
    <col min="7945" max="7945" width="8.7109375" style="1" customWidth="1"/>
    <col min="7946" max="7950" width="9.85546875" style="1" customWidth="1"/>
    <col min="7951" max="7951" width="12.42578125" style="1" customWidth="1"/>
    <col min="7952" max="7957" width="9.85546875" style="1" customWidth="1"/>
    <col min="7958" max="7960" width="6.42578125" style="1" customWidth="1"/>
    <col min="7961" max="7964" width="14.42578125" style="1" customWidth="1"/>
    <col min="7965" max="8192" width="9.140625" style="1"/>
    <col min="8193" max="8193" width="5.28515625" style="1" customWidth="1"/>
    <col min="8194" max="8194" width="14.42578125" style="1" customWidth="1"/>
    <col min="8195" max="8198" width="29.28515625" style="1" customWidth="1"/>
    <col min="8199" max="8200" width="12.140625" style="1" customWidth="1"/>
    <col min="8201" max="8201" width="8.7109375" style="1" customWidth="1"/>
    <col min="8202" max="8206" width="9.85546875" style="1" customWidth="1"/>
    <col min="8207" max="8207" width="12.42578125" style="1" customWidth="1"/>
    <col min="8208" max="8213" width="9.85546875" style="1" customWidth="1"/>
    <col min="8214" max="8216" width="6.42578125" style="1" customWidth="1"/>
    <col min="8217" max="8220" width="14.42578125" style="1" customWidth="1"/>
    <col min="8221" max="8448" width="9.140625" style="1"/>
    <col min="8449" max="8449" width="5.28515625" style="1" customWidth="1"/>
    <col min="8450" max="8450" width="14.42578125" style="1" customWidth="1"/>
    <col min="8451" max="8454" width="29.28515625" style="1" customWidth="1"/>
    <col min="8455" max="8456" width="12.140625" style="1" customWidth="1"/>
    <col min="8457" max="8457" width="8.7109375" style="1" customWidth="1"/>
    <col min="8458" max="8462" width="9.85546875" style="1" customWidth="1"/>
    <col min="8463" max="8463" width="12.42578125" style="1" customWidth="1"/>
    <col min="8464" max="8469" width="9.85546875" style="1" customWidth="1"/>
    <col min="8470" max="8472" width="6.42578125" style="1" customWidth="1"/>
    <col min="8473" max="8476" width="14.42578125" style="1" customWidth="1"/>
    <col min="8477" max="8704" width="9.140625" style="1"/>
    <col min="8705" max="8705" width="5.28515625" style="1" customWidth="1"/>
    <col min="8706" max="8706" width="14.42578125" style="1" customWidth="1"/>
    <col min="8707" max="8710" width="29.28515625" style="1" customWidth="1"/>
    <col min="8711" max="8712" width="12.140625" style="1" customWidth="1"/>
    <col min="8713" max="8713" width="8.7109375" style="1" customWidth="1"/>
    <col min="8714" max="8718" width="9.85546875" style="1" customWidth="1"/>
    <col min="8719" max="8719" width="12.42578125" style="1" customWidth="1"/>
    <col min="8720" max="8725" width="9.85546875" style="1" customWidth="1"/>
    <col min="8726" max="8728" width="6.42578125" style="1" customWidth="1"/>
    <col min="8729" max="8732" width="14.42578125" style="1" customWidth="1"/>
    <col min="8733" max="8960" width="9.140625" style="1"/>
    <col min="8961" max="8961" width="5.28515625" style="1" customWidth="1"/>
    <col min="8962" max="8962" width="14.42578125" style="1" customWidth="1"/>
    <col min="8963" max="8966" width="29.28515625" style="1" customWidth="1"/>
    <col min="8967" max="8968" width="12.140625" style="1" customWidth="1"/>
    <col min="8969" max="8969" width="8.7109375" style="1" customWidth="1"/>
    <col min="8970" max="8974" width="9.85546875" style="1" customWidth="1"/>
    <col min="8975" max="8975" width="12.42578125" style="1" customWidth="1"/>
    <col min="8976" max="8981" width="9.85546875" style="1" customWidth="1"/>
    <col min="8982" max="8984" width="6.42578125" style="1" customWidth="1"/>
    <col min="8985" max="8988" width="14.42578125" style="1" customWidth="1"/>
    <col min="8989" max="9216" width="9.140625" style="1"/>
    <col min="9217" max="9217" width="5.28515625" style="1" customWidth="1"/>
    <col min="9218" max="9218" width="14.42578125" style="1" customWidth="1"/>
    <col min="9219" max="9222" width="29.28515625" style="1" customWidth="1"/>
    <col min="9223" max="9224" width="12.140625" style="1" customWidth="1"/>
    <col min="9225" max="9225" width="8.7109375" style="1" customWidth="1"/>
    <col min="9226" max="9230" width="9.85546875" style="1" customWidth="1"/>
    <col min="9231" max="9231" width="12.42578125" style="1" customWidth="1"/>
    <col min="9232" max="9237" width="9.85546875" style="1" customWidth="1"/>
    <col min="9238" max="9240" width="6.42578125" style="1" customWidth="1"/>
    <col min="9241" max="9244" width="14.42578125" style="1" customWidth="1"/>
    <col min="9245" max="9472" width="9.140625" style="1"/>
    <col min="9473" max="9473" width="5.28515625" style="1" customWidth="1"/>
    <col min="9474" max="9474" width="14.42578125" style="1" customWidth="1"/>
    <col min="9475" max="9478" width="29.28515625" style="1" customWidth="1"/>
    <col min="9479" max="9480" width="12.140625" style="1" customWidth="1"/>
    <col min="9481" max="9481" width="8.7109375" style="1" customWidth="1"/>
    <col min="9482" max="9486" width="9.85546875" style="1" customWidth="1"/>
    <col min="9487" max="9487" width="12.42578125" style="1" customWidth="1"/>
    <col min="9488" max="9493" width="9.85546875" style="1" customWidth="1"/>
    <col min="9494" max="9496" width="6.42578125" style="1" customWidth="1"/>
    <col min="9497" max="9500" width="14.42578125" style="1" customWidth="1"/>
    <col min="9501" max="9728" width="9.140625" style="1"/>
    <col min="9729" max="9729" width="5.28515625" style="1" customWidth="1"/>
    <col min="9730" max="9730" width="14.42578125" style="1" customWidth="1"/>
    <col min="9731" max="9734" width="29.28515625" style="1" customWidth="1"/>
    <col min="9735" max="9736" width="12.140625" style="1" customWidth="1"/>
    <col min="9737" max="9737" width="8.7109375" style="1" customWidth="1"/>
    <col min="9738" max="9742" width="9.85546875" style="1" customWidth="1"/>
    <col min="9743" max="9743" width="12.42578125" style="1" customWidth="1"/>
    <col min="9744" max="9749" width="9.85546875" style="1" customWidth="1"/>
    <col min="9750" max="9752" width="6.42578125" style="1" customWidth="1"/>
    <col min="9753" max="9756" width="14.42578125" style="1" customWidth="1"/>
    <col min="9757" max="9984" width="9.140625" style="1"/>
    <col min="9985" max="9985" width="5.28515625" style="1" customWidth="1"/>
    <col min="9986" max="9986" width="14.42578125" style="1" customWidth="1"/>
    <col min="9987" max="9990" width="29.28515625" style="1" customWidth="1"/>
    <col min="9991" max="9992" width="12.140625" style="1" customWidth="1"/>
    <col min="9993" max="9993" width="8.7109375" style="1" customWidth="1"/>
    <col min="9994" max="9998" width="9.85546875" style="1" customWidth="1"/>
    <col min="9999" max="9999" width="12.42578125" style="1" customWidth="1"/>
    <col min="10000" max="10005" width="9.85546875" style="1" customWidth="1"/>
    <col min="10006" max="10008" width="6.42578125" style="1" customWidth="1"/>
    <col min="10009" max="10012" width="14.42578125" style="1" customWidth="1"/>
    <col min="10013" max="10240" width="9.140625" style="1"/>
    <col min="10241" max="10241" width="5.28515625" style="1" customWidth="1"/>
    <col min="10242" max="10242" width="14.42578125" style="1" customWidth="1"/>
    <col min="10243" max="10246" width="29.28515625" style="1" customWidth="1"/>
    <col min="10247" max="10248" width="12.140625" style="1" customWidth="1"/>
    <col min="10249" max="10249" width="8.7109375" style="1" customWidth="1"/>
    <col min="10250" max="10254" width="9.85546875" style="1" customWidth="1"/>
    <col min="10255" max="10255" width="12.42578125" style="1" customWidth="1"/>
    <col min="10256" max="10261" width="9.85546875" style="1" customWidth="1"/>
    <col min="10262" max="10264" width="6.42578125" style="1" customWidth="1"/>
    <col min="10265" max="10268" width="14.42578125" style="1" customWidth="1"/>
    <col min="10269" max="10496" width="9.140625" style="1"/>
    <col min="10497" max="10497" width="5.28515625" style="1" customWidth="1"/>
    <col min="10498" max="10498" width="14.42578125" style="1" customWidth="1"/>
    <col min="10499" max="10502" width="29.28515625" style="1" customWidth="1"/>
    <col min="10503" max="10504" width="12.140625" style="1" customWidth="1"/>
    <col min="10505" max="10505" width="8.7109375" style="1" customWidth="1"/>
    <col min="10506" max="10510" width="9.85546875" style="1" customWidth="1"/>
    <col min="10511" max="10511" width="12.42578125" style="1" customWidth="1"/>
    <col min="10512" max="10517" width="9.85546875" style="1" customWidth="1"/>
    <col min="10518" max="10520" width="6.42578125" style="1" customWidth="1"/>
    <col min="10521" max="10524" width="14.42578125" style="1" customWidth="1"/>
    <col min="10525" max="10752" width="9.140625" style="1"/>
    <col min="10753" max="10753" width="5.28515625" style="1" customWidth="1"/>
    <col min="10754" max="10754" width="14.42578125" style="1" customWidth="1"/>
    <col min="10755" max="10758" width="29.28515625" style="1" customWidth="1"/>
    <col min="10759" max="10760" width="12.140625" style="1" customWidth="1"/>
    <col min="10761" max="10761" width="8.7109375" style="1" customWidth="1"/>
    <col min="10762" max="10766" width="9.85546875" style="1" customWidth="1"/>
    <col min="10767" max="10767" width="12.42578125" style="1" customWidth="1"/>
    <col min="10768" max="10773" width="9.85546875" style="1" customWidth="1"/>
    <col min="10774" max="10776" width="6.42578125" style="1" customWidth="1"/>
    <col min="10777" max="10780" width="14.42578125" style="1" customWidth="1"/>
    <col min="10781" max="11008" width="9.140625" style="1"/>
    <col min="11009" max="11009" width="5.28515625" style="1" customWidth="1"/>
    <col min="11010" max="11010" width="14.42578125" style="1" customWidth="1"/>
    <col min="11011" max="11014" width="29.28515625" style="1" customWidth="1"/>
    <col min="11015" max="11016" width="12.140625" style="1" customWidth="1"/>
    <col min="11017" max="11017" width="8.7109375" style="1" customWidth="1"/>
    <col min="11018" max="11022" width="9.85546875" style="1" customWidth="1"/>
    <col min="11023" max="11023" width="12.42578125" style="1" customWidth="1"/>
    <col min="11024" max="11029" width="9.85546875" style="1" customWidth="1"/>
    <col min="11030" max="11032" width="6.42578125" style="1" customWidth="1"/>
    <col min="11033" max="11036" width="14.42578125" style="1" customWidth="1"/>
    <col min="11037" max="11264" width="9.140625" style="1"/>
    <col min="11265" max="11265" width="5.28515625" style="1" customWidth="1"/>
    <col min="11266" max="11266" width="14.42578125" style="1" customWidth="1"/>
    <col min="11267" max="11270" width="29.28515625" style="1" customWidth="1"/>
    <col min="11271" max="11272" width="12.140625" style="1" customWidth="1"/>
    <col min="11273" max="11273" width="8.7109375" style="1" customWidth="1"/>
    <col min="11274" max="11278" width="9.85546875" style="1" customWidth="1"/>
    <col min="11279" max="11279" width="12.42578125" style="1" customWidth="1"/>
    <col min="11280" max="11285" width="9.85546875" style="1" customWidth="1"/>
    <col min="11286" max="11288" width="6.42578125" style="1" customWidth="1"/>
    <col min="11289" max="11292" width="14.42578125" style="1" customWidth="1"/>
    <col min="11293" max="11520" width="9.140625" style="1"/>
    <col min="11521" max="11521" width="5.28515625" style="1" customWidth="1"/>
    <col min="11522" max="11522" width="14.42578125" style="1" customWidth="1"/>
    <col min="11523" max="11526" width="29.28515625" style="1" customWidth="1"/>
    <col min="11527" max="11528" width="12.140625" style="1" customWidth="1"/>
    <col min="11529" max="11529" width="8.7109375" style="1" customWidth="1"/>
    <col min="11530" max="11534" width="9.85546875" style="1" customWidth="1"/>
    <col min="11535" max="11535" width="12.42578125" style="1" customWidth="1"/>
    <col min="11536" max="11541" width="9.85546875" style="1" customWidth="1"/>
    <col min="11542" max="11544" width="6.42578125" style="1" customWidth="1"/>
    <col min="11545" max="11548" width="14.42578125" style="1" customWidth="1"/>
    <col min="11549" max="11776" width="9.140625" style="1"/>
    <col min="11777" max="11777" width="5.28515625" style="1" customWidth="1"/>
    <col min="11778" max="11778" width="14.42578125" style="1" customWidth="1"/>
    <col min="11779" max="11782" width="29.28515625" style="1" customWidth="1"/>
    <col min="11783" max="11784" width="12.140625" style="1" customWidth="1"/>
    <col min="11785" max="11785" width="8.7109375" style="1" customWidth="1"/>
    <col min="11786" max="11790" width="9.85546875" style="1" customWidth="1"/>
    <col min="11791" max="11791" width="12.42578125" style="1" customWidth="1"/>
    <col min="11792" max="11797" width="9.85546875" style="1" customWidth="1"/>
    <col min="11798" max="11800" width="6.42578125" style="1" customWidth="1"/>
    <col min="11801" max="11804" width="14.42578125" style="1" customWidth="1"/>
    <col min="11805" max="12032" width="9.140625" style="1"/>
    <col min="12033" max="12033" width="5.28515625" style="1" customWidth="1"/>
    <col min="12034" max="12034" width="14.42578125" style="1" customWidth="1"/>
    <col min="12035" max="12038" width="29.28515625" style="1" customWidth="1"/>
    <col min="12039" max="12040" width="12.140625" style="1" customWidth="1"/>
    <col min="12041" max="12041" width="8.7109375" style="1" customWidth="1"/>
    <col min="12042" max="12046" width="9.85546875" style="1" customWidth="1"/>
    <col min="12047" max="12047" width="12.42578125" style="1" customWidth="1"/>
    <col min="12048" max="12053" width="9.85546875" style="1" customWidth="1"/>
    <col min="12054" max="12056" width="6.42578125" style="1" customWidth="1"/>
    <col min="12057" max="12060" width="14.42578125" style="1" customWidth="1"/>
    <col min="12061" max="12288" width="9.140625" style="1"/>
    <col min="12289" max="12289" width="5.28515625" style="1" customWidth="1"/>
    <col min="12290" max="12290" width="14.42578125" style="1" customWidth="1"/>
    <col min="12291" max="12294" width="29.28515625" style="1" customWidth="1"/>
    <col min="12295" max="12296" width="12.140625" style="1" customWidth="1"/>
    <col min="12297" max="12297" width="8.7109375" style="1" customWidth="1"/>
    <col min="12298" max="12302" width="9.85546875" style="1" customWidth="1"/>
    <col min="12303" max="12303" width="12.42578125" style="1" customWidth="1"/>
    <col min="12304" max="12309" width="9.85546875" style="1" customWidth="1"/>
    <col min="12310" max="12312" width="6.42578125" style="1" customWidth="1"/>
    <col min="12313" max="12316" width="14.42578125" style="1" customWidth="1"/>
    <col min="12317" max="12544" width="9.140625" style="1"/>
    <col min="12545" max="12545" width="5.28515625" style="1" customWidth="1"/>
    <col min="12546" max="12546" width="14.42578125" style="1" customWidth="1"/>
    <col min="12547" max="12550" width="29.28515625" style="1" customWidth="1"/>
    <col min="12551" max="12552" width="12.140625" style="1" customWidth="1"/>
    <col min="12553" max="12553" width="8.7109375" style="1" customWidth="1"/>
    <col min="12554" max="12558" width="9.85546875" style="1" customWidth="1"/>
    <col min="12559" max="12559" width="12.42578125" style="1" customWidth="1"/>
    <col min="12560" max="12565" width="9.85546875" style="1" customWidth="1"/>
    <col min="12566" max="12568" width="6.42578125" style="1" customWidth="1"/>
    <col min="12569" max="12572" width="14.42578125" style="1" customWidth="1"/>
    <col min="12573" max="12800" width="9.140625" style="1"/>
    <col min="12801" max="12801" width="5.28515625" style="1" customWidth="1"/>
    <col min="12802" max="12802" width="14.42578125" style="1" customWidth="1"/>
    <col min="12803" max="12806" width="29.28515625" style="1" customWidth="1"/>
    <col min="12807" max="12808" width="12.140625" style="1" customWidth="1"/>
    <col min="12809" max="12809" width="8.7109375" style="1" customWidth="1"/>
    <col min="12810" max="12814" width="9.85546875" style="1" customWidth="1"/>
    <col min="12815" max="12815" width="12.42578125" style="1" customWidth="1"/>
    <col min="12816" max="12821" width="9.85546875" style="1" customWidth="1"/>
    <col min="12822" max="12824" width="6.42578125" style="1" customWidth="1"/>
    <col min="12825" max="12828" width="14.42578125" style="1" customWidth="1"/>
    <col min="12829" max="13056" width="9.140625" style="1"/>
    <col min="13057" max="13057" width="5.28515625" style="1" customWidth="1"/>
    <col min="13058" max="13058" width="14.42578125" style="1" customWidth="1"/>
    <col min="13059" max="13062" width="29.28515625" style="1" customWidth="1"/>
    <col min="13063" max="13064" width="12.140625" style="1" customWidth="1"/>
    <col min="13065" max="13065" width="8.7109375" style="1" customWidth="1"/>
    <col min="13066" max="13070" width="9.85546875" style="1" customWidth="1"/>
    <col min="13071" max="13071" width="12.42578125" style="1" customWidth="1"/>
    <col min="13072" max="13077" width="9.85546875" style="1" customWidth="1"/>
    <col min="13078" max="13080" width="6.42578125" style="1" customWidth="1"/>
    <col min="13081" max="13084" width="14.42578125" style="1" customWidth="1"/>
    <col min="13085" max="13312" width="9.140625" style="1"/>
    <col min="13313" max="13313" width="5.28515625" style="1" customWidth="1"/>
    <col min="13314" max="13314" width="14.42578125" style="1" customWidth="1"/>
    <col min="13315" max="13318" width="29.28515625" style="1" customWidth="1"/>
    <col min="13319" max="13320" width="12.140625" style="1" customWidth="1"/>
    <col min="13321" max="13321" width="8.7109375" style="1" customWidth="1"/>
    <col min="13322" max="13326" width="9.85546875" style="1" customWidth="1"/>
    <col min="13327" max="13327" width="12.42578125" style="1" customWidth="1"/>
    <col min="13328" max="13333" width="9.85546875" style="1" customWidth="1"/>
    <col min="13334" max="13336" width="6.42578125" style="1" customWidth="1"/>
    <col min="13337" max="13340" width="14.42578125" style="1" customWidth="1"/>
    <col min="13341" max="13568" width="9.140625" style="1"/>
    <col min="13569" max="13569" width="5.28515625" style="1" customWidth="1"/>
    <col min="13570" max="13570" width="14.42578125" style="1" customWidth="1"/>
    <col min="13571" max="13574" width="29.28515625" style="1" customWidth="1"/>
    <col min="13575" max="13576" width="12.140625" style="1" customWidth="1"/>
    <col min="13577" max="13577" width="8.7109375" style="1" customWidth="1"/>
    <col min="13578" max="13582" width="9.85546875" style="1" customWidth="1"/>
    <col min="13583" max="13583" width="12.42578125" style="1" customWidth="1"/>
    <col min="13584" max="13589" width="9.85546875" style="1" customWidth="1"/>
    <col min="13590" max="13592" width="6.42578125" style="1" customWidth="1"/>
    <col min="13593" max="13596" width="14.42578125" style="1" customWidth="1"/>
    <col min="13597" max="13824" width="9.140625" style="1"/>
    <col min="13825" max="13825" width="5.28515625" style="1" customWidth="1"/>
    <col min="13826" max="13826" width="14.42578125" style="1" customWidth="1"/>
    <col min="13827" max="13830" width="29.28515625" style="1" customWidth="1"/>
    <col min="13831" max="13832" width="12.140625" style="1" customWidth="1"/>
    <col min="13833" max="13833" width="8.7109375" style="1" customWidth="1"/>
    <col min="13834" max="13838" width="9.85546875" style="1" customWidth="1"/>
    <col min="13839" max="13839" width="12.42578125" style="1" customWidth="1"/>
    <col min="13840" max="13845" width="9.85546875" style="1" customWidth="1"/>
    <col min="13846" max="13848" width="6.42578125" style="1" customWidth="1"/>
    <col min="13849" max="13852" width="14.42578125" style="1" customWidth="1"/>
    <col min="13853" max="14080" width="9.140625" style="1"/>
    <col min="14081" max="14081" width="5.28515625" style="1" customWidth="1"/>
    <col min="14082" max="14082" width="14.42578125" style="1" customWidth="1"/>
    <col min="14083" max="14086" width="29.28515625" style="1" customWidth="1"/>
    <col min="14087" max="14088" width="12.140625" style="1" customWidth="1"/>
    <col min="14089" max="14089" width="8.7109375" style="1" customWidth="1"/>
    <col min="14090" max="14094" width="9.85546875" style="1" customWidth="1"/>
    <col min="14095" max="14095" width="12.42578125" style="1" customWidth="1"/>
    <col min="14096" max="14101" width="9.85546875" style="1" customWidth="1"/>
    <col min="14102" max="14104" width="6.42578125" style="1" customWidth="1"/>
    <col min="14105" max="14108" width="14.42578125" style="1" customWidth="1"/>
    <col min="14109" max="14336" width="9.140625" style="1"/>
    <col min="14337" max="14337" width="5.28515625" style="1" customWidth="1"/>
    <col min="14338" max="14338" width="14.42578125" style="1" customWidth="1"/>
    <col min="14339" max="14342" width="29.28515625" style="1" customWidth="1"/>
    <col min="14343" max="14344" width="12.140625" style="1" customWidth="1"/>
    <col min="14345" max="14345" width="8.7109375" style="1" customWidth="1"/>
    <col min="14346" max="14350" width="9.85546875" style="1" customWidth="1"/>
    <col min="14351" max="14351" width="12.42578125" style="1" customWidth="1"/>
    <col min="14352" max="14357" width="9.85546875" style="1" customWidth="1"/>
    <col min="14358" max="14360" width="6.42578125" style="1" customWidth="1"/>
    <col min="14361" max="14364" width="14.42578125" style="1" customWidth="1"/>
    <col min="14365" max="14592" width="9.140625" style="1"/>
    <col min="14593" max="14593" width="5.28515625" style="1" customWidth="1"/>
    <col min="14594" max="14594" width="14.42578125" style="1" customWidth="1"/>
    <col min="14595" max="14598" width="29.28515625" style="1" customWidth="1"/>
    <col min="14599" max="14600" width="12.140625" style="1" customWidth="1"/>
    <col min="14601" max="14601" width="8.7109375" style="1" customWidth="1"/>
    <col min="14602" max="14606" width="9.85546875" style="1" customWidth="1"/>
    <col min="14607" max="14607" width="12.42578125" style="1" customWidth="1"/>
    <col min="14608" max="14613" width="9.85546875" style="1" customWidth="1"/>
    <col min="14614" max="14616" width="6.42578125" style="1" customWidth="1"/>
    <col min="14617" max="14620" width="14.42578125" style="1" customWidth="1"/>
    <col min="14621" max="14848" width="9.140625" style="1"/>
    <col min="14849" max="14849" width="5.28515625" style="1" customWidth="1"/>
    <col min="14850" max="14850" width="14.42578125" style="1" customWidth="1"/>
    <col min="14851" max="14854" width="29.28515625" style="1" customWidth="1"/>
    <col min="14855" max="14856" width="12.140625" style="1" customWidth="1"/>
    <col min="14857" max="14857" width="8.7109375" style="1" customWidth="1"/>
    <col min="14858" max="14862" width="9.85546875" style="1" customWidth="1"/>
    <col min="14863" max="14863" width="12.42578125" style="1" customWidth="1"/>
    <col min="14864" max="14869" width="9.85546875" style="1" customWidth="1"/>
    <col min="14870" max="14872" width="6.42578125" style="1" customWidth="1"/>
    <col min="14873" max="14876" width="14.42578125" style="1" customWidth="1"/>
    <col min="14877" max="15104" width="9.140625" style="1"/>
    <col min="15105" max="15105" width="5.28515625" style="1" customWidth="1"/>
    <col min="15106" max="15106" width="14.42578125" style="1" customWidth="1"/>
    <col min="15107" max="15110" width="29.28515625" style="1" customWidth="1"/>
    <col min="15111" max="15112" width="12.140625" style="1" customWidth="1"/>
    <col min="15113" max="15113" width="8.7109375" style="1" customWidth="1"/>
    <col min="15114" max="15118" width="9.85546875" style="1" customWidth="1"/>
    <col min="15119" max="15119" width="12.42578125" style="1" customWidth="1"/>
    <col min="15120" max="15125" width="9.85546875" style="1" customWidth="1"/>
    <col min="15126" max="15128" width="6.42578125" style="1" customWidth="1"/>
    <col min="15129" max="15132" width="14.42578125" style="1" customWidth="1"/>
    <col min="15133" max="15360" width="9.140625" style="1"/>
    <col min="15361" max="15361" width="5.28515625" style="1" customWidth="1"/>
    <col min="15362" max="15362" width="14.42578125" style="1" customWidth="1"/>
    <col min="15363" max="15366" width="29.28515625" style="1" customWidth="1"/>
    <col min="15367" max="15368" width="12.140625" style="1" customWidth="1"/>
    <col min="15369" max="15369" width="8.7109375" style="1" customWidth="1"/>
    <col min="15370" max="15374" width="9.85546875" style="1" customWidth="1"/>
    <col min="15375" max="15375" width="12.42578125" style="1" customWidth="1"/>
    <col min="15376" max="15381" width="9.85546875" style="1" customWidth="1"/>
    <col min="15382" max="15384" width="6.42578125" style="1" customWidth="1"/>
    <col min="15385" max="15388" width="14.42578125" style="1" customWidth="1"/>
    <col min="15389" max="15616" width="9.140625" style="1"/>
    <col min="15617" max="15617" width="5.28515625" style="1" customWidth="1"/>
    <col min="15618" max="15618" width="14.42578125" style="1" customWidth="1"/>
    <col min="15619" max="15622" width="29.28515625" style="1" customWidth="1"/>
    <col min="15623" max="15624" width="12.140625" style="1" customWidth="1"/>
    <col min="15625" max="15625" width="8.7109375" style="1" customWidth="1"/>
    <col min="15626" max="15630" width="9.85546875" style="1" customWidth="1"/>
    <col min="15631" max="15631" width="12.42578125" style="1" customWidth="1"/>
    <col min="15632" max="15637" width="9.85546875" style="1" customWidth="1"/>
    <col min="15638" max="15640" width="6.42578125" style="1" customWidth="1"/>
    <col min="15641" max="15644" width="14.42578125" style="1" customWidth="1"/>
    <col min="15645" max="15872" width="9.140625" style="1"/>
    <col min="15873" max="15873" width="5.28515625" style="1" customWidth="1"/>
    <col min="15874" max="15874" width="14.42578125" style="1" customWidth="1"/>
    <col min="15875" max="15878" width="29.28515625" style="1" customWidth="1"/>
    <col min="15879" max="15880" width="12.140625" style="1" customWidth="1"/>
    <col min="15881" max="15881" width="8.7109375" style="1" customWidth="1"/>
    <col min="15882" max="15886" width="9.85546875" style="1" customWidth="1"/>
    <col min="15887" max="15887" width="12.42578125" style="1" customWidth="1"/>
    <col min="15888" max="15893" width="9.85546875" style="1" customWidth="1"/>
    <col min="15894" max="15896" width="6.42578125" style="1" customWidth="1"/>
    <col min="15897" max="15900" width="14.42578125" style="1" customWidth="1"/>
    <col min="15901" max="16128" width="9.140625" style="1"/>
    <col min="16129" max="16129" width="5.28515625" style="1" customWidth="1"/>
    <col min="16130" max="16130" width="14.42578125" style="1" customWidth="1"/>
    <col min="16131" max="16134" width="29.28515625" style="1" customWidth="1"/>
    <col min="16135" max="16136" width="12.140625" style="1" customWidth="1"/>
    <col min="16137" max="16137" width="8.7109375" style="1" customWidth="1"/>
    <col min="16138" max="16142" width="9.85546875" style="1" customWidth="1"/>
    <col min="16143" max="16143" width="12.42578125" style="1" customWidth="1"/>
    <col min="16144" max="16149" width="9.85546875" style="1" customWidth="1"/>
    <col min="16150" max="16152" width="6.42578125" style="1" customWidth="1"/>
    <col min="16153" max="16156" width="14.42578125" style="1" customWidth="1"/>
    <col min="16157" max="16384" width="9.140625" style="1"/>
  </cols>
  <sheetData>
    <row r="1" spans="1:31" ht="15" customHeight="1" thickTop="1" x14ac:dyDescent="0.6">
      <c r="G1" s="487"/>
      <c r="H1" s="487"/>
      <c r="I1" s="487"/>
      <c r="J1" s="207"/>
      <c r="K1" s="207"/>
      <c r="L1" s="207"/>
      <c r="M1" s="207"/>
      <c r="N1" s="207"/>
      <c r="O1" s="208"/>
      <c r="P1" s="208"/>
      <c r="Q1" s="208"/>
      <c r="R1" s="208"/>
      <c r="S1" s="209"/>
      <c r="T1" s="207"/>
      <c r="U1" s="16"/>
      <c r="V1" s="16"/>
      <c r="W1" s="16"/>
      <c r="X1" s="16"/>
      <c r="Y1" s="18"/>
      <c r="Z1" s="18"/>
      <c r="AA1" s="18"/>
      <c r="AB1" s="18"/>
      <c r="AC1" s="18"/>
      <c r="AD1" s="18"/>
      <c r="AE1" s="16"/>
    </row>
    <row r="2" spans="1:31" ht="15" customHeight="1" x14ac:dyDescent="0.25">
      <c r="B2" s="16"/>
      <c r="G2" s="110"/>
      <c r="H2" s="110"/>
      <c r="I2" s="110"/>
      <c r="J2" s="16"/>
      <c r="K2" s="16"/>
      <c r="L2" s="16"/>
      <c r="M2" s="16"/>
      <c r="N2" s="16"/>
      <c r="O2" s="210"/>
      <c r="P2" s="210"/>
      <c r="Q2" s="210"/>
      <c r="R2" s="210"/>
      <c r="S2" s="18"/>
      <c r="T2" s="16"/>
      <c r="U2" s="16"/>
      <c r="V2" s="16"/>
      <c r="W2" s="16"/>
      <c r="X2" s="16"/>
      <c r="Y2" s="18"/>
      <c r="Z2" s="18"/>
      <c r="AA2" s="18"/>
      <c r="AB2" s="18"/>
      <c r="AC2" s="18"/>
      <c r="AD2" s="18"/>
      <c r="AE2" s="16"/>
    </row>
    <row r="3" spans="1:31" ht="15" customHeight="1" x14ac:dyDescent="0.25">
      <c r="G3" s="109"/>
      <c r="J3" s="16"/>
      <c r="K3" s="16"/>
      <c r="L3" s="16"/>
      <c r="M3" s="16"/>
      <c r="N3" s="16"/>
      <c r="O3" s="17"/>
      <c r="P3" s="17"/>
      <c r="Q3" s="17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15" customHeight="1" x14ac:dyDescent="0.5">
      <c r="A4" s="23"/>
      <c r="G4" s="164"/>
      <c r="H4" s="164"/>
      <c r="J4" s="488"/>
      <c r="K4" s="488"/>
      <c r="L4" s="26"/>
      <c r="M4" s="488"/>
      <c r="N4" s="488"/>
      <c r="O4" s="488"/>
      <c r="P4" s="488"/>
      <c r="Q4" s="488"/>
      <c r="R4" s="488"/>
      <c r="S4" s="2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15" customHeight="1" x14ac:dyDescent="0.5">
      <c r="A5" s="27"/>
      <c r="G5" s="732"/>
      <c r="H5" s="732"/>
      <c r="J5" s="488"/>
      <c r="K5" s="488"/>
      <c r="L5" s="26"/>
      <c r="M5" s="488"/>
      <c r="N5" s="488"/>
      <c r="O5" s="488"/>
      <c r="P5" s="488"/>
      <c r="Q5" s="488"/>
      <c r="R5" s="488"/>
      <c r="S5" s="2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3.75" thickBot="1" x14ac:dyDescent="0.65">
      <c r="A6" s="27"/>
      <c r="C6" s="717" t="s">
        <v>122</v>
      </c>
      <c r="D6" s="717"/>
      <c r="E6" s="717"/>
      <c r="F6" s="717"/>
      <c r="G6" s="164"/>
      <c r="H6" s="164"/>
      <c r="J6" s="16"/>
      <c r="K6" s="16"/>
      <c r="L6" s="16"/>
      <c r="M6" s="16"/>
      <c r="N6" s="17"/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24.95" customHeight="1" x14ac:dyDescent="0.25">
      <c r="C7" s="112"/>
      <c r="D7" s="113"/>
      <c r="E7" s="114"/>
      <c r="F7" s="115"/>
      <c r="G7" s="490"/>
      <c r="H7" s="490"/>
      <c r="S7" s="110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ht="15.75" customHeight="1" x14ac:dyDescent="0.25">
      <c r="C8" s="91" t="s">
        <v>11</v>
      </c>
      <c r="D8" s="91" t="s">
        <v>12</v>
      </c>
      <c r="E8" s="91" t="s">
        <v>12</v>
      </c>
      <c r="F8" s="613" t="s">
        <v>13</v>
      </c>
      <c r="G8" s="490"/>
      <c r="H8" s="490"/>
      <c r="S8" s="164"/>
      <c r="T8" s="16"/>
      <c r="U8" s="16"/>
      <c r="V8" s="16"/>
      <c r="W8" s="164"/>
      <c r="X8" s="164"/>
      <c r="Y8" s="163"/>
      <c r="Z8" s="164"/>
      <c r="AA8" s="163"/>
      <c r="AB8" s="164"/>
      <c r="AC8" s="16"/>
      <c r="AD8" s="16"/>
      <c r="AE8" s="16"/>
    </row>
    <row r="9" spans="1:31" ht="15.75" customHeight="1" thickBot="1" x14ac:dyDescent="0.3">
      <c r="C9" s="212"/>
      <c r="D9" s="213"/>
      <c r="E9" s="107"/>
      <c r="F9" s="614" t="s">
        <v>128</v>
      </c>
      <c r="G9" s="490"/>
      <c r="H9" s="490"/>
      <c r="S9" s="485"/>
      <c r="T9" s="16"/>
      <c r="U9" s="16"/>
      <c r="V9" s="16"/>
      <c r="W9" s="711"/>
      <c r="X9" s="711"/>
      <c r="Y9" s="485"/>
      <c r="Z9" s="485"/>
      <c r="AA9" s="485"/>
      <c r="AB9" s="492"/>
      <c r="AC9" s="16"/>
      <c r="AD9" s="16"/>
      <c r="AE9" s="16"/>
    </row>
    <row r="10" spans="1:31" ht="16.5" customHeight="1" x14ac:dyDescent="0.25">
      <c r="C10" s="356"/>
      <c r="D10" s="495"/>
      <c r="E10" s="496"/>
      <c r="F10" s="499"/>
      <c r="G10" s="490"/>
      <c r="H10" s="490"/>
      <c r="S10" s="164"/>
      <c r="T10" s="16"/>
      <c r="U10" s="16"/>
      <c r="V10" s="16"/>
      <c r="W10" s="173"/>
      <c r="X10" s="173"/>
      <c r="Y10" s="172"/>
      <c r="Z10" s="173"/>
      <c r="AA10" s="485"/>
      <c r="AB10" s="164"/>
      <c r="AC10" s="16"/>
      <c r="AD10" s="16"/>
      <c r="AE10" s="16"/>
    </row>
    <row r="11" spans="1:31" ht="15.75" customHeight="1" x14ac:dyDescent="0.25">
      <c r="C11" s="494"/>
      <c r="D11" s="497"/>
      <c r="E11" s="498"/>
      <c r="F11" s="501">
        <f t="shared" ref="F11" si="0">E11-D11</f>
        <v>0</v>
      </c>
      <c r="G11" s="490"/>
      <c r="H11" s="490"/>
      <c r="S11" s="16"/>
      <c r="T11" s="16"/>
      <c r="U11" s="16"/>
      <c r="V11" s="16"/>
      <c r="W11" s="723"/>
      <c r="X11" s="723"/>
      <c r="Y11" s="17"/>
      <c r="Z11" s="16"/>
      <c r="AA11" s="17"/>
      <c r="AB11" s="16"/>
      <c r="AC11" s="16"/>
      <c r="AD11" s="16"/>
      <c r="AE11" s="16"/>
    </row>
    <row r="12" spans="1:31" ht="15.75" customHeight="1" x14ac:dyDescent="0.25">
      <c r="C12" s="494"/>
      <c r="D12" s="497"/>
      <c r="E12" s="498"/>
      <c r="F12" s="500"/>
      <c r="G12" s="490"/>
      <c r="H12" s="490"/>
      <c r="S12" s="179"/>
      <c r="T12" s="16"/>
      <c r="U12" s="16"/>
      <c r="V12" s="16"/>
      <c r="W12" s="723"/>
      <c r="X12" s="723"/>
      <c r="Y12" s="488"/>
      <c r="Z12" s="488"/>
      <c r="AA12" s="488"/>
      <c r="AB12" s="179"/>
      <c r="AC12" s="16"/>
      <c r="AD12" s="16"/>
      <c r="AE12" s="16"/>
    </row>
    <row r="13" spans="1:31" ht="15.75" customHeight="1" x14ac:dyDescent="0.25">
      <c r="C13" s="119"/>
      <c r="D13" s="120"/>
      <c r="E13" s="121"/>
      <c r="F13" s="122"/>
      <c r="G13" s="490"/>
      <c r="H13" s="490"/>
      <c r="S13" s="179"/>
      <c r="T13" s="16"/>
      <c r="U13" s="16"/>
      <c r="V13" s="16"/>
      <c r="W13" s="723"/>
      <c r="X13" s="723"/>
      <c r="Y13" s="488"/>
      <c r="Z13" s="488"/>
      <c r="AA13" s="488"/>
      <c r="AB13" s="179"/>
      <c r="AC13" s="16"/>
      <c r="AD13" s="16"/>
      <c r="AE13" s="16"/>
    </row>
    <row r="14" spans="1:31" ht="16.5" thickBot="1" x14ac:dyDescent="0.3">
      <c r="A14" s="69"/>
      <c r="B14" s="32"/>
      <c r="C14" s="119"/>
      <c r="D14" s="123"/>
      <c r="E14" s="124"/>
      <c r="F14" s="122"/>
      <c r="G14" s="32"/>
      <c r="H14" s="33"/>
      <c r="S14" s="16"/>
      <c r="T14" s="16"/>
      <c r="U14" s="16"/>
      <c r="V14" s="16"/>
      <c r="W14" s="711"/>
      <c r="X14" s="711"/>
      <c r="Y14" s="485"/>
      <c r="Z14" s="485"/>
      <c r="AA14" s="485"/>
      <c r="AB14" s="492"/>
      <c r="AC14" s="16"/>
      <c r="AD14" s="16"/>
      <c r="AE14" s="16"/>
    </row>
    <row r="15" spans="1:31" ht="16.5" thickTop="1" x14ac:dyDescent="0.25">
      <c r="A15" s="69"/>
      <c r="B15" s="32"/>
      <c r="C15" s="125"/>
      <c r="D15" s="126"/>
      <c r="E15" s="493"/>
      <c r="F15" s="128"/>
      <c r="G15" s="32"/>
      <c r="H15" s="33"/>
      <c r="S15" s="16"/>
      <c r="T15" s="16"/>
      <c r="U15" s="16"/>
      <c r="V15" s="16"/>
      <c r="W15" s="173"/>
      <c r="X15" s="173"/>
      <c r="Y15" s="172"/>
      <c r="Z15" s="173"/>
      <c r="AA15" s="485"/>
      <c r="AB15" s="164"/>
      <c r="AC15" s="16"/>
      <c r="AD15" s="16"/>
      <c r="AE15" s="16"/>
    </row>
    <row r="16" spans="1:31" ht="15.75" x14ac:dyDescent="0.25">
      <c r="A16" s="69"/>
      <c r="B16" s="32"/>
      <c r="C16" s="129"/>
      <c r="D16" s="120"/>
      <c r="E16" s="130" t="s">
        <v>14</v>
      </c>
      <c r="F16" s="502">
        <f>SUM(F10:F12)</f>
        <v>0</v>
      </c>
      <c r="G16" s="32"/>
      <c r="H16" s="33"/>
      <c r="S16" s="16"/>
      <c r="T16" s="16"/>
      <c r="U16" s="16"/>
      <c r="V16" s="16"/>
      <c r="W16" s="723"/>
      <c r="X16" s="723"/>
      <c r="Y16" s="17"/>
      <c r="Z16" s="16"/>
      <c r="AA16" s="17"/>
      <c r="AB16" s="16"/>
      <c r="AC16" s="16"/>
      <c r="AD16" s="16"/>
      <c r="AE16" s="16"/>
    </row>
    <row r="17" spans="1:31" x14ac:dyDescent="0.25">
      <c r="A17" s="69"/>
      <c r="B17" s="32"/>
      <c r="C17" s="132"/>
      <c r="D17" s="120"/>
      <c r="E17" s="120"/>
      <c r="F17" s="131"/>
      <c r="G17" s="32"/>
      <c r="H17" s="33"/>
      <c r="S17" s="16"/>
      <c r="T17" s="16"/>
      <c r="U17" s="16"/>
      <c r="V17" s="16"/>
      <c r="W17" s="723"/>
      <c r="X17" s="723"/>
      <c r="Y17" s="488"/>
      <c r="Z17" s="488"/>
      <c r="AA17" s="488"/>
      <c r="AB17" s="179"/>
      <c r="AC17" s="16"/>
      <c r="AD17" s="16"/>
      <c r="AE17" s="16"/>
    </row>
    <row r="18" spans="1:31" ht="16.5" thickBot="1" x14ac:dyDescent="0.3">
      <c r="A18" s="69"/>
      <c r="B18" s="32"/>
      <c r="C18" s="133"/>
      <c r="D18" s="134"/>
      <c r="E18" s="135" t="s">
        <v>15</v>
      </c>
      <c r="F18" s="503"/>
      <c r="G18" s="32"/>
      <c r="H18" s="33"/>
      <c r="S18" s="16"/>
      <c r="T18" s="16"/>
      <c r="U18" s="16"/>
      <c r="V18" s="16"/>
      <c r="W18" s="723"/>
      <c r="X18" s="723"/>
      <c r="Y18" s="488"/>
      <c r="Z18" s="488"/>
      <c r="AA18" s="488"/>
      <c r="AB18" s="488"/>
      <c r="AC18" s="16"/>
      <c r="AD18" s="16"/>
      <c r="AE18" s="16"/>
    </row>
    <row r="19" spans="1:31" ht="15.75" x14ac:dyDescent="0.25">
      <c r="A19" s="69"/>
      <c r="B19" s="32"/>
      <c r="C19" s="64"/>
      <c r="D19" s="53"/>
      <c r="E19" s="486"/>
      <c r="F19" s="486"/>
      <c r="G19" s="32"/>
      <c r="H19" s="33"/>
      <c r="S19" s="16"/>
      <c r="T19" s="16"/>
      <c r="U19" s="16"/>
      <c r="V19" s="16"/>
      <c r="W19" s="723"/>
      <c r="X19" s="723"/>
      <c r="Y19" s="17"/>
      <c r="Z19" s="16"/>
      <c r="AA19" s="17"/>
      <c r="AB19" s="179"/>
      <c r="AC19" s="16"/>
      <c r="AD19" s="16"/>
      <c r="AE19" s="16"/>
    </row>
    <row r="20" spans="1:31" x14ac:dyDescent="0.25">
      <c r="A20" s="69"/>
      <c r="B20" s="32"/>
      <c r="C20" s="480"/>
      <c r="D20" s="480"/>
      <c r="E20" s="480"/>
      <c r="F20" s="480"/>
      <c r="G20" s="32"/>
      <c r="H20" s="480"/>
      <c r="S20" s="16"/>
      <c r="T20" s="16"/>
      <c r="U20" s="16"/>
      <c r="V20" s="16"/>
      <c r="W20" s="723"/>
      <c r="X20" s="723"/>
      <c r="Y20" s="17"/>
      <c r="Z20" s="16"/>
      <c r="AA20" s="17"/>
      <c r="AB20" s="488"/>
      <c r="AC20" s="16"/>
      <c r="AD20" s="16"/>
      <c r="AE20" s="16"/>
    </row>
    <row r="21" spans="1:31" x14ac:dyDescent="0.25">
      <c r="A21" s="69"/>
      <c r="B21" s="32"/>
      <c r="C21" s="53"/>
      <c r="D21" s="53"/>
      <c r="E21" s="480"/>
      <c r="F21" s="486"/>
      <c r="G21" s="32"/>
      <c r="H21" s="480"/>
      <c r="I21" s="489"/>
      <c r="J21" s="489"/>
      <c r="K21" s="489"/>
      <c r="L21" s="490"/>
      <c r="M21" s="16"/>
      <c r="S21" s="16"/>
      <c r="T21" s="16"/>
      <c r="U21" s="16"/>
      <c r="V21" s="16"/>
      <c r="W21" s="723"/>
      <c r="X21" s="723"/>
      <c r="Y21" s="17"/>
      <c r="Z21" s="16"/>
      <c r="AA21" s="17"/>
      <c r="AB21" s="186"/>
      <c r="AC21" s="16"/>
      <c r="AD21" s="16"/>
      <c r="AE21" s="16"/>
    </row>
    <row r="22" spans="1:31" x14ac:dyDescent="0.25">
      <c r="A22" s="69"/>
      <c r="B22" s="32"/>
      <c r="C22" s="53"/>
      <c r="D22" s="53"/>
      <c r="E22" s="480"/>
      <c r="F22" s="480"/>
      <c r="G22" s="32"/>
      <c r="H22" s="480"/>
      <c r="I22" s="489"/>
      <c r="J22" s="489"/>
      <c r="K22" s="489"/>
      <c r="L22" s="490"/>
      <c r="M22" s="16"/>
      <c r="S22" s="16"/>
      <c r="T22" s="16"/>
      <c r="U22" s="16"/>
      <c r="V22" s="16"/>
      <c r="W22" s="723"/>
      <c r="X22" s="723"/>
      <c r="Y22" s="488"/>
      <c r="Z22" s="488"/>
      <c r="AA22" s="488"/>
      <c r="AB22" s="488"/>
      <c r="AC22" s="16"/>
      <c r="AD22" s="16"/>
      <c r="AE22" s="16"/>
    </row>
    <row r="23" spans="1:31" x14ac:dyDescent="0.25">
      <c r="A23" s="69"/>
      <c r="B23" s="32"/>
      <c r="C23" s="53"/>
      <c r="D23" s="53"/>
      <c r="E23" s="480"/>
      <c r="F23" s="480"/>
      <c r="G23" s="32"/>
      <c r="H23" s="480"/>
      <c r="I23" s="489"/>
      <c r="J23" s="489"/>
      <c r="K23" s="489"/>
      <c r="L23" s="490"/>
      <c r="M23" s="16"/>
      <c r="N23" s="16"/>
      <c r="O23" s="17"/>
      <c r="P23" s="17"/>
      <c r="Q23" s="17"/>
      <c r="R23" s="16"/>
      <c r="S23" s="16"/>
      <c r="T23" s="16"/>
      <c r="U23" s="16"/>
      <c r="V23" s="16"/>
      <c r="W23" s="723"/>
      <c r="X23" s="723"/>
      <c r="Y23" s="17"/>
      <c r="Z23" s="16"/>
      <c r="AA23" s="489"/>
      <c r="AB23" s="179"/>
      <c r="AC23" s="16"/>
      <c r="AD23" s="16"/>
      <c r="AE23" s="16"/>
    </row>
    <row r="24" spans="1:31" x14ac:dyDescent="0.25">
      <c r="A24" s="69"/>
      <c r="B24" s="32"/>
      <c r="C24" s="480"/>
      <c r="D24" s="480"/>
      <c r="E24" s="480"/>
      <c r="F24" s="480"/>
      <c r="G24" s="32"/>
      <c r="H24" s="42"/>
      <c r="I24" s="164"/>
      <c r="J24" s="164"/>
      <c r="K24" s="164"/>
      <c r="L24" s="164"/>
      <c r="M24" s="16"/>
      <c r="N24" s="16"/>
      <c r="O24" s="17"/>
      <c r="P24" s="17"/>
      <c r="Q24" s="17"/>
      <c r="R24" s="16"/>
      <c r="S24" s="16"/>
      <c r="T24" s="16"/>
      <c r="U24" s="16"/>
      <c r="V24" s="16"/>
      <c r="W24" s="723"/>
      <c r="X24" s="723"/>
      <c r="Y24" s="17"/>
      <c r="Z24" s="16"/>
      <c r="AA24" s="17"/>
      <c r="AB24" s="488"/>
      <c r="AC24" s="16"/>
      <c r="AD24" s="16"/>
      <c r="AE24" s="16"/>
    </row>
    <row r="25" spans="1:31" ht="15.75" x14ac:dyDescent="0.25">
      <c r="A25" s="69"/>
      <c r="B25" s="32"/>
      <c r="C25" s="64"/>
      <c r="D25" s="53"/>
      <c r="E25" s="486"/>
      <c r="F25" s="486"/>
      <c r="G25" s="32"/>
      <c r="H25" s="42"/>
      <c r="I25" s="41"/>
      <c r="J25" s="41"/>
      <c r="K25" s="489"/>
      <c r="L25" s="490"/>
      <c r="M25" s="16"/>
      <c r="N25" s="16"/>
      <c r="O25" s="17"/>
      <c r="P25" s="17"/>
      <c r="Q25" s="17"/>
      <c r="R25" s="16"/>
      <c r="S25" s="16"/>
      <c r="T25" s="16"/>
      <c r="U25" s="16"/>
      <c r="V25" s="16"/>
      <c r="W25" s="723"/>
      <c r="X25" s="723"/>
      <c r="Y25" s="17"/>
      <c r="Z25" s="16"/>
      <c r="AA25" s="489"/>
      <c r="AB25" s="186"/>
      <c r="AC25" s="16"/>
      <c r="AD25" s="16"/>
      <c r="AE25" s="16"/>
    </row>
    <row r="26" spans="1:31" x14ac:dyDescent="0.25">
      <c r="A26" s="69"/>
      <c r="B26" s="32"/>
      <c r="C26" s="480"/>
      <c r="D26" s="480"/>
      <c r="E26" s="480"/>
      <c r="F26" s="480"/>
      <c r="G26" s="32"/>
      <c r="H26" s="42"/>
      <c r="I26" s="41"/>
      <c r="J26" s="41"/>
      <c r="K26" s="489"/>
      <c r="L26" s="489"/>
      <c r="M26" s="16"/>
      <c r="N26" s="16"/>
      <c r="O26" s="17"/>
      <c r="P26" s="17"/>
      <c r="Q26" s="17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ht="15.75" x14ac:dyDescent="0.25">
      <c r="A27" s="69"/>
      <c r="B27" s="32"/>
      <c r="C27" s="64"/>
      <c r="D27" s="53"/>
      <c r="E27" s="486"/>
      <c r="F27" s="486"/>
      <c r="G27" s="32"/>
      <c r="H27" s="42"/>
      <c r="I27" s="41"/>
      <c r="J27" s="41"/>
      <c r="K27" s="489"/>
      <c r="L27" s="491"/>
      <c r="M27" s="16"/>
      <c r="N27" s="16"/>
      <c r="O27" s="17"/>
      <c r="P27" s="17"/>
      <c r="Q27" s="17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ht="16.5" customHeight="1" x14ac:dyDescent="0.25">
      <c r="A28" s="69"/>
      <c r="B28" s="32"/>
      <c r="C28" s="64"/>
      <c r="D28" s="53"/>
      <c r="E28" s="73"/>
      <c r="F28" s="486"/>
      <c r="G28" s="32"/>
      <c r="H28" s="33"/>
      <c r="I28" s="32"/>
      <c r="J28" s="32"/>
      <c r="K28" s="16"/>
      <c r="L28" s="16"/>
      <c r="M28" s="16"/>
      <c r="N28" s="16"/>
      <c r="O28" s="17"/>
      <c r="P28" s="17"/>
      <c r="Q28" s="17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6.5" customHeight="1" x14ac:dyDescent="0.25">
      <c r="A29" s="69"/>
      <c r="B29" s="32"/>
      <c r="C29" s="63"/>
      <c r="D29" s="480"/>
      <c r="E29" s="480"/>
      <c r="F29" s="480"/>
      <c r="G29" s="32"/>
      <c r="H29" s="33"/>
      <c r="I29" s="16"/>
      <c r="J29" s="16"/>
      <c r="K29" s="16"/>
      <c r="L29" s="16"/>
      <c r="M29" s="16"/>
      <c r="N29" s="16"/>
      <c r="O29" s="17"/>
      <c r="P29" s="17"/>
      <c r="Q29" s="17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ht="16.5" customHeight="1" x14ac:dyDescent="0.25">
      <c r="A30" s="69"/>
      <c r="B30" s="32"/>
      <c r="C30" s="63"/>
      <c r="D30" s="480"/>
      <c r="E30" s="480"/>
      <c r="F30" s="480"/>
      <c r="G30" s="32"/>
      <c r="H30" s="33"/>
      <c r="I30" s="16"/>
      <c r="J30" s="16"/>
      <c r="K30" s="16"/>
      <c r="L30" s="16"/>
      <c r="M30" s="16"/>
      <c r="N30" s="16"/>
      <c r="O30" s="17"/>
      <c r="P30" s="17"/>
      <c r="Q30" s="17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ht="16.5" customHeight="1" x14ac:dyDescent="0.25">
      <c r="A31" s="69"/>
      <c r="B31" s="32"/>
      <c r="C31" s="63"/>
      <c r="D31" s="480"/>
      <c r="E31" s="480"/>
      <c r="F31" s="480"/>
      <c r="G31" s="32"/>
      <c r="H31" s="33"/>
      <c r="I31" s="16"/>
      <c r="J31" s="16"/>
      <c r="K31" s="16"/>
      <c r="L31" s="16"/>
      <c r="M31" s="16"/>
      <c r="N31" s="16"/>
      <c r="O31" s="17"/>
      <c r="P31" s="17"/>
      <c r="Q31" s="17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ht="16.5" customHeight="1" x14ac:dyDescent="0.25">
      <c r="A32" s="69"/>
      <c r="B32" s="214"/>
      <c r="C32" s="63"/>
      <c r="D32" s="480"/>
      <c r="E32" s="480"/>
      <c r="F32" s="480"/>
      <c r="G32" s="32"/>
      <c r="H32" s="33"/>
      <c r="I32" s="16"/>
      <c r="J32" s="16"/>
      <c r="K32" s="16"/>
      <c r="L32" s="16"/>
      <c r="M32" s="16"/>
      <c r="N32" s="16"/>
      <c r="O32" s="17"/>
      <c r="P32" s="17"/>
      <c r="Q32" s="17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ht="16.5" customHeight="1" x14ac:dyDescent="0.25">
      <c r="A33" s="69"/>
      <c r="B33" s="215"/>
      <c r="C33" s="63"/>
      <c r="D33" s="480"/>
      <c r="E33" s="480"/>
      <c r="F33" s="480"/>
      <c r="G33" s="32"/>
      <c r="H33" s="33"/>
      <c r="I33" s="16"/>
      <c r="J33" s="16"/>
      <c r="K33" s="16"/>
      <c r="L33" s="16"/>
      <c r="M33" s="16"/>
      <c r="N33" s="16"/>
      <c r="O33" s="17"/>
      <c r="P33" s="17"/>
      <c r="Q33" s="17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ht="15.75" x14ac:dyDescent="0.25">
      <c r="A34" s="69"/>
      <c r="B34" s="215"/>
      <c r="C34" s="53"/>
      <c r="D34" s="53"/>
      <c r="E34" s="480"/>
      <c r="F34" s="480"/>
      <c r="G34" s="32"/>
      <c r="H34" s="33"/>
      <c r="I34" s="16"/>
      <c r="J34" s="16"/>
      <c r="K34" s="16"/>
      <c r="L34" s="16"/>
      <c r="M34" s="16"/>
      <c r="N34" s="16"/>
      <c r="O34" s="17"/>
      <c r="P34" s="17"/>
      <c r="Q34" s="17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ht="33" customHeight="1" x14ac:dyDescent="0.6">
      <c r="A35" s="69"/>
      <c r="B35" s="729"/>
      <c r="C35" s="729"/>
      <c r="D35" s="729"/>
      <c r="E35" s="729"/>
      <c r="F35" s="729"/>
      <c r="G35" s="32"/>
      <c r="H35" s="33"/>
      <c r="I35" s="78"/>
      <c r="J35" s="78"/>
      <c r="K35" s="487"/>
      <c r="L35" s="78"/>
      <c r="M35" s="78"/>
      <c r="N35" s="78"/>
      <c r="O35" s="78"/>
      <c r="P35" s="17"/>
      <c r="Q35" s="17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5.75" x14ac:dyDescent="0.25">
      <c r="A36" s="69"/>
      <c r="B36" s="215"/>
      <c r="C36" s="480"/>
      <c r="D36" s="480"/>
      <c r="E36" s="480"/>
      <c r="F36" s="480"/>
      <c r="G36" s="32"/>
      <c r="H36" s="65"/>
      <c r="I36" s="78"/>
      <c r="J36" s="78"/>
      <c r="K36" s="78"/>
      <c r="L36" s="78"/>
      <c r="M36" s="78"/>
      <c r="N36" s="78"/>
      <c r="O36" s="78"/>
      <c r="P36" s="17"/>
      <c r="Q36" s="17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ht="15.75" customHeight="1" x14ac:dyDescent="0.25">
      <c r="A37" s="69"/>
      <c r="B37" s="215"/>
      <c r="C37" s="64"/>
      <c r="D37" s="53"/>
      <c r="E37" s="486"/>
      <c r="F37" s="486"/>
      <c r="G37" s="32"/>
      <c r="H37" s="481"/>
      <c r="I37" s="83"/>
      <c r="J37" s="83"/>
      <c r="K37" s="83"/>
      <c r="L37" s="83"/>
      <c r="M37" s="16"/>
      <c r="N37" s="16"/>
      <c r="O37" s="17"/>
      <c r="P37" s="17"/>
      <c r="Q37" s="17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ht="15.75" x14ac:dyDescent="0.25">
      <c r="A38" s="69"/>
      <c r="B38" s="216"/>
      <c r="C38" s="217"/>
      <c r="D38" s="217"/>
      <c r="E38" s="218"/>
      <c r="F38" s="219"/>
      <c r="G38" s="730"/>
      <c r="H38" s="731"/>
      <c r="I38" s="483"/>
      <c r="J38" s="483"/>
      <c r="K38" s="710"/>
      <c r="L38" s="710"/>
      <c r="M38" s="711"/>
      <c r="N38" s="725"/>
      <c r="O38" s="707"/>
      <c r="P38" s="725"/>
      <c r="Q38" s="725"/>
      <c r="R38" s="725"/>
      <c r="S38" s="725"/>
      <c r="T38" s="725"/>
      <c r="U38" s="725"/>
      <c r="V38" s="707"/>
      <c r="W38" s="707"/>
      <c r="X38" s="707"/>
      <c r="Y38" s="483"/>
      <c r="Z38" s="90"/>
      <c r="AA38" s="705"/>
      <c r="AB38" s="705"/>
      <c r="AC38" s="705"/>
      <c r="AD38" s="705"/>
      <c r="AE38" s="16"/>
    </row>
    <row r="39" spans="1:31" ht="15.75" x14ac:dyDescent="0.25">
      <c r="A39" s="69"/>
      <c r="B39" s="45"/>
      <c r="C39" s="45"/>
      <c r="D39" s="45"/>
      <c r="E39" s="218"/>
      <c r="F39" s="220"/>
      <c r="G39" s="221"/>
      <c r="H39" s="45"/>
      <c r="I39" s="485"/>
      <c r="J39" s="485"/>
      <c r="K39" s="485"/>
      <c r="L39" s="484"/>
      <c r="M39" s="485"/>
      <c r="N39" s="485"/>
      <c r="O39" s="483"/>
      <c r="P39" s="483"/>
      <c r="Q39" s="483"/>
      <c r="R39" s="483"/>
      <c r="S39" s="483"/>
      <c r="T39" s="483"/>
      <c r="U39" s="483"/>
      <c r="V39" s="707"/>
      <c r="W39" s="707"/>
      <c r="X39" s="707"/>
      <c r="Y39" s="483"/>
      <c r="Z39" s="90"/>
      <c r="AA39" s="705"/>
      <c r="AB39" s="705"/>
      <c r="AC39" s="705"/>
      <c r="AD39" s="705"/>
      <c r="AE39" s="16"/>
    </row>
    <row r="40" spans="1:31" ht="15.75" x14ac:dyDescent="0.25">
      <c r="A40" s="69"/>
      <c r="B40" s="216"/>
      <c r="C40" s="217"/>
      <c r="D40" s="217"/>
      <c r="E40" s="222"/>
      <c r="F40" s="220"/>
      <c r="G40" s="221"/>
      <c r="H40" s="221"/>
      <c r="I40" s="483"/>
      <c r="J40" s="483"/>
      <c r="K40" s="483"/>
      <c r="L40" s="482"/>
      <c r="M40" s="485"/>
      <c r="N40" s="483"/>
      <c r="O40" s="483"/>
      <c r="P40" s="483"/>
      <c r="Q40" s="483"/>
      <c r="R40" s="483"/>
      <c r="S40" s="483"/>
      <c r="T40" s="483"/>
      <c r="U40" s="483"/>
      <c r="V40" s="483"/>
      <c r="W40" s="483"/>
      <c r="X40" s="483"/>
      <c r="Y40" s="483"/>
      <c r="Z40" s="90"/>
      <c r="AA40" s="705"/>
      <c r="AB40" s="705"/>
      <c r="AC40" s="705"/>
      <c r="AD40" s="705"/>
      <c r="AE40" s="16"/>
    </row>
    <row r="41" spans="1:31" x14ac:dyDescent="0.25">
      <c r="A41" s="69"/>
      <c r="B41" s="33"/>
      <c r="C41" s="32"/>
      <c r="D41" s="32"/>
      <c r="E41" s="32"/>
      <c r="F41" s="32"/>
      <c r="G41" s="32"/>
      <c r="H41" s="33"/>
      <c r="I41" s="16"/>
      <c r="J41" s="16"/>
      <c r="K41" s="16"/>
      <c r="L41" s="16"/>
      <c r="M41" s="16"/>
      <c r="N41" s="16"/>
      <c r="O41" s="17"/>
      <c r="P41" s="16"/>
      <c r="Q41" s="16"/>
      <c r="R41" s="16"/>
      <c r="S41" s="16"/>
      <c r="T41" s="16"/>
      <c r="U41" s="16"/>
      <c r="V41" s="17"/>
      <c r="W41" s="16"/>
      <c r="X41" s="16"/>
      <c r="Y41" s="16"/>
      <c r="Z41" s="16"/>
      <c r="AA41" s="16"/>
      <c r="AB41" s="16"/>
      <c r="AC41" s="16"/>
      <c r="AD41" s="16"/>
      <c r="AE41" s="16"/>
    </row>
    <row r="42" spans="1:31" x14ac:dyDescent="0.25">
      <c r="A42" s="69"/>
      <c r="B42" s="223"/>
      <c r="C42" s="479"/>
      <c r="D42" s="479"/>
      <c r="E42" s="479"/>
      <c r="F42" s="479"/>
      <c r="G42" s="479"/>
      <c r="H42" s="223"/>
      <c r="I42" s="488"/>
      <c r="J42" s="488"/>
      <c r="K42" s="488"/>
      <c r="L42" s="488"/>
      <c r="M42" s="488"/>
      <c r="N42" s="25"/>
      <c r="O42" s="25"/>
      <c r="P42" s="488"/>
      <c r="Q42" s="488"/>
      <c r="R42" s="488"/>
      <c r="S42" s="488"/>
      <c r="T42" s="488"/>
      <c r="U42" s="488"/>
      <c r="V42" s="25"/>
      <c r="W42" s="488"/>
      <c r="X42" s="488"/>
      <c r="Y42" s="488"/>
      <c r="Z42" s="488"/>
      <c r="AA42" s="488"/>
      <c r="AB42" s="488"/>
      <c r="AC42" s="488"/>
      <c r="AD42" s="488"/>
      <c r="AE42" s="16"/>
    </row>
    <row r="43" spans="1:31" x14ac:dyDescent="0.25">
      <c r="A43" s="69"/>
      <c r="B43" s="33"/>
      <c r="C43" s="32"/>
      <c r="D43" s="32"/>
      <c r="E43" s="32"/>
      <c r="F43" s="32"/>
      <c r="G43" s="32"/>
      <c r="H43" s="33"/>
      <c r="I43" s="16"/>
      <c r="J43" s="16"/>
      <c r="K43" s="16"/>
      <c r="L43" s="16"/>
      <c r="M43" s="16"/>
      <c r="N43" s="16"/>
      <c r="O43" s="17"/>
      <c r="P43" s="16"/>
      <c r="Q43" s="16"/>
      <c r="R43" s="16"/>
      <c r="S43" s="16"/>
      <c r="T43" s="16"/>
      <c r="U43" s="16"/>
      <c r="V43" s="17"/>
      <c r="W43" s="16"/>
      <c r="X43" s="16"/>
      <c r="Y43" s="16"/>
      <c r="Z43" s="16"/>
      <c r="AA43" s="16"/>
      <c r="AB43" s="16"/>
      <c r="AC43" s="16"/>
      <c r="AD43" s="16"/>
      <c r="AE43" s="16"/>
    </row>
    <row r="44" spans="1:31" ht="15.75" x14ac:dyDescent="0.25">
      <c r="A44" s="69"/>
      <c r="B44" s="33"/>
      <c r="C44" s="32"/>
      <c r="D44" s="32"/>
      <c r="E44" s="224"/>
      <c r="F44" s="224"/>
      <c r="G44" s="224"/>
      <c r="H44" s="33"/>
      <c r="I44" s="16"/>
      <c r="J44" s="16"/>
      <c r="K44" s="103"/>
      <c r="L44" s="102"/>
      <c r="M44" s="102"/>
      <c r="N44" s="16"/>
      <c r="O44" s="17"/>
      <c r="P44" s="102"/>
      <c r="Q44" s="102"/>
      <c r="R44" s="102"/>
      <c r="S44" s="102"/>
      <c r="T44" s="102"/>
      <c r="U44" s="102"/>
      <c r="V44" s="17"/>
      <c r="W44" s="102"/>
      <c r="X44" s="102"/>
      <c r="Y44" s="102"/>
      <c r="Z44" s="102"/>
      <c r="AA44" s="102"/>
      <c r="AB44" s="102"/>
      <c r="AC44" s="102"/>
      <c r="AD44" s="102"/>
      <c r="AE44" s="16"/>
    </row>
    <row r="45" spans="1:31" x14ac:dyDescent="0.25">
      <c r="A45" s="69"/>
      <c r="B45" s="33"/>
      <c r="C45" s="32"/>
      <c r="D45" s="32"/>
      <c r="E45" s="32"/>
      <c r="F45" s="32"/>
      <c r="G45" s="32"/>
      <c r="H45" s="33"/>
      <c r="I45" s="16"/>
      <c r="J45" s="16"/>
      <c r="K45" s="16"/>
      <c r="L45" s="16"/>
      <c r="M45" s="16"/>
      <c r="N45" s="16"/>
      <c r="O45" s="17"/>
      <c r="P45" s="16"/>
      <c r="Q45" s="16"/>
      <c r="R45" s="16"/>
      <c r="S45" s="16"/>
      <c r="T45" s="16"/>
      <c r="U45" s="16"/>
      <c r="V45" s="17"/>
      <c r="W45" s="16"/>
      <c r="X45" s="16"/>
      <c r="Y45" s="16"/>
      <c r="Z45" s="16"/>
      <c r="AA45" s="16"/>
      <c r="AB45" s="16"/>
      <c r="AC45" s="16"/>
      <c r="AD45" s="16"/>
      <c r="AE45" s="16"/>
    </row>
    <row r="46" spans="1:31" x14ac:dyDescent="0.25">
      <c r="A46" s="69"/>
      <c r="B46" s="223"/>
      <c r="C46" s="479"/>
      <c r="D46" s="479"/>
      <c r="E46" s="479"/>
      <c r="F46" s="479"/>
      <c r="G46" s="479"/>
      <c r="H46" s="223"/>
      <c r="I46" s="488"/>
      <c r="J46" s="488"/>
      <c r="K46" s="488"/>
      <c r="L46" s="488"/>
      <c r="M46" s="488"/>
      <c r="N46" s="25"/>
      <c r="O46" s="25"/>
      <c r="P46" s="488"/>
      <c r="Q46" s="488"/>
      <c r="R46" s="488"/>
      <c r="S46" s="488"/>
      <c r="T46" s="488"/>
      <c r="U46" s="488"/>
      <c r="V46" s="25"/>
      <c r="W46" s="488"/>
      <c r="X46" s="488"/>
      <c r="Y46" s="488"/>
      <c r="Z46" s="488"/>
      <c r="AA46" s="488"/>
      <c r="AB46" s="488"/>
      <c r="AC46" s="488"/>
      <c r="AD46" s="488"/>
      <c r="AE46" s="16"/>
    </row>
    <row r="47" spans="1:31" x14ac:dyDescent="0.25">
      <c r="A47" s="69"/>
      <c r="B47" s="33"/>
      <c r="C47" s="32"/>
      <c r="D47" s="32"/>
      <c r="E47" s="32"/>
      <c r="F47" s="32"/>
      <c r="G47" s="32"/>
      <c r="H47" s="33"/>
      <c r="I47" s="16"/>
      <c r="J47" s="16"/>
      <c r="K47" s="16"/>
      <c r="L47" s="16"/>
      <c r="M47" s="16"/>
      <c r="N47" s="16"/>
      <c r="O47" s="17"/>
      <c r="P47" s="16"/>
      <c r="Q47" s="16"/>
      <c r="R47" s="16"/>
      <c r="S47" s="16"/>
      <c r="T47" s="16"/>
      <c r="U47" s="16"/>
      <c r="V47" s="17"/>
      <c r="W47" s="16"/>
      <c r="X47" s="16"/>
      <c r="Y47" s="16"/>
      <c r="Z47" s="16"/>
      <c r="AA47" s="16"/>
      <c r="AB47" s="16"/>
      <c r="AC47" s="16"/>
      <c r="AD47" s="16"/>
      <c r="AE47" s="16"/>
    </row>
    <row r="48" spans="1:31" ht="15.75" x14ac:dyDescent="0.25">
      <c r="A48" s="69"/>
      <c r="B48" s="33"/>
      <c r="C48" s="32"/>
      <c r="D48" s="32"/>
      <c r="E48" s="224"/>
      <c r="F48" s="224"/>
      <c r="G48" s="224"/>
      <c r="H48" s="33"/>
      <c r="I48" s="16"/>
      <c r="J48" s="16"/>
      <c r="K48" s="103"/>
      <c r="L48" s="102"/>
      <c r="M48" s="102"/>
      <c r="N48" s="16"/>
      <c r="O48" s="17"/>
      <c r="P48" s="102"/>
      <c r="Q48" s="102"/>
      <c r="R48" s="102"/>
      <c r="S48" s="102"/>
      <c r="T48" s="102"/>
      <c r="U48" s="102"/>
      <c r="V48" s="17"/>
      <c r="W48" s="102"/>
      <c r="X48" s="102"/>
      <c r="Y48" s="102"/>
      <c r="Z48" s="102"/>
      <c r="AA48" s="102"/>
      <c r="AB48" s="102"/>
      <c r="AC48" s="102"/>
      <c r="AD48" s="102"/>
      <c r="AE48" s="16"/>
    </row>
    <row r="49" spans="1:31" x14ac:dyDescent="0.25">
      <c r="A49" s="69"/>
      <c r="B49" s="32"/>
      <c r="C49" s="63"/>
      <c r="D49" s="480"/>
      <c r="E49" s="480"/>
      <c r="F49" s="480"/>
      <c r="G49" s="32"/>
      <c r="H49" s="33"/>
      <c r="I49" s="16"/>
      <c r="J49" s="16"/>
      <c r="K49" s="16"/>
      <c r="L49" s="16"/>
      <c r="M49" s="16"/>
      <c r="N49" s="16"/>
      <c r="O49" s="17"/>
      <c r="P49" s="17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</row>
    <row r="50" spans="1:31" x14ac:dyDescent="0.25">
      <c r="A50" s="69"/>
      <c r="B50" s="16"/>
      <c r="C50" s="106"/>
      <c r="D50" s="489"/>
      <c r="E50" s="489"/>
      <c r="F50" s="489"/>
      <c r="G50" s="16"/>
      <c r="H50" s="17"/>
      <c r="I50" s="16"/>
      <c r="J50" s="16"/>
      <c r="K50" s="16"/>
      <c r="L50" s="16"/>
      <c r="M50" s="16"/>
      <c r="N50" s="16"/>
      <c r="O50" s="17"/>
      <c r="P50" s="17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</row>
    <row r="51" spans="1:31" x14ac:dyDescent="0.25">
      <c r="A51" s="69"/>
      <c r="B51" s="16"/>
      <c r="C51" s="16"/>
      <c r="D51" s="16"/>
      <c r="E51" s="16"/>
      <c r="F51" s="16"/>
      <c r="G51" s="16"/>
      <c r="H51" s="17"/>
      <c r="I51" s="16"/>
      <c r="J51" s="16"/>
      <c r="K51" s="16"/>
      <c r="L51" s="16"/>
      <c r="M51" s="16"/>
      <c r="N51" s="16"/>
      <c r="O51" s="17"/>
      <c r="P51" s="17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</row>
    <row r="52" spans="1:31" x14ac:dyDescent="0.25">
      <c r="A52" s="69"/>
      <c r="B52" s="16"/>
      <c r="C52" s="16"/>
      <c r="D52" s="16"/>
      <c r="E52" s="16"/>
      <c r="F52" s="16"/>
      <c r="G52" s="16"/>
      <c r="H52" s="17"/>
      <c r="I52" s="16"/>
      <c r="J52" s="16"/>
      <c r="K52" s="16"/>
      <c r="L52" s="16"/>
      <c r="M52" s="16"/>
      <c r="N52" s="16"/>
      <c r="O52" s="17"/>
      <c r="P52" s="17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</row>
    <row r="53" spans="1:31" x14ac:dyDescent="0.25">
      <c r="A53" s="16"/>
      <c r="B53" s="16"/>
      <c r="C53" s="16"/>
      <c r="D53" s="16"/>
      <c r="E53" s="16"/>
      <c r="F53" s="16"/>
      <c r="G53" s="16"/>
      <c r="H53" s="17"/>
      <c r="I53" s="16"/>
      <c r="J53" s="16"/>
      <c r="K53" s="16"/>
      <c r="L53" s="16"/>
      <c r="M53" s="16"/>
      <c r="N53" s="16"/>
      <c r="O53" s="17"/>
      <c r="P53" s="17"/>
      <c r="Q53" s="17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</row>
    <row r="54" spans="1:31" x14ac:dyDescent="0.25">
      <c r="I54" s="16"/>
      <c r="J54" s="16"/>
      <c r="K54" s="16"/>
      <c r="L54" s="16"/>
      <c r="M54" s="16"/>
      <c r="N54" s="16"/>
      <c r="O54" s="17"/>
      <c r="P54" s="17"/>
      <c r="Q54" s="17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</sheetData>
  <mergeCells count="25">
    <mergeCell ref="C6:F6"/>
    <mergeCell ref="W9:X9"/>
    <mergeCell ref="W11:X11"/>
    <mergeCell ref="W21:X21"/>
    <mergeCell ref="W14:X14"/>
    <mergeCell ref="W12:X12"/>
    <mergeCell ref="W13:X13"/>
    <mergeCell ref="W20:X20"/>
    <mergeCell ref="G5:H5"/>
    <mergeCell ref="W16:X16"/>
    <mergeCell ref="W17:X17"/>
    <mergeCell ref="W18:X18"/>
    <mergeCell ref="W19:X19"/>
    <mergeCell ref="B35:F35"/>
    <mergeCell ref="G38:H38"/>
    <mergeCell ref="K38:L38"/>
    <mergeCell ref="M38:N38"/>
    <mergeCell ref="O38:U38"/>
    <mergeCell ref="AA38:AD40"/>
    <mergeCell ref="V39:X39"/>
    <mergeCell ref="W22:X22"/>
    <mergeCell ref="W23:X23"/>
    <mergeCell ref="W24:X24"/>
    <mergeCell ref="W25:X25"/>
    <mergeCell ref="V38:X38"/>
  </mergeCells>
  <pageMargins left="0.7" right="0.7" top="0.75" bottom="0.75" header="0.3" footer="0.3"/>
  <pageSetup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53"/>
  <sheetViews>
    <sheetView zoomScale="70" zoomScaleNormal="70" workbookViewId="0">
      <selection activeCell="C6" sqref="C6:F17"/>
    </sheetView>
  </sheetViews>
  <sheetFormatPr defaultRowHeight="15" x14ac:dyDescent="0.25"/>
  <cols>
    <col min="1" max="1" width="5.28515625" style="1" customWidth="1"/>
    <col min="2" max="2" width="14.42578125" style="1" customWidth="1"/>
    <col min="3" max="6" width="29.28515625" style="1" customWidth="1"/>
    <col min="7" max="7" width="12.140625" style="1" customWidth="1"/>
    <col min="8" max="8" width="12.140625" style="109" customWidth="1"/>
    <col min="9" max="9" width="8.7109375" style="1" customWidth="1"/>
    <col min="10" max="14" width="9.85546875" style="1" customWidth="1"/>
    <col min="15" max="15" width="12.42578125" style="109" customWidth="1"/>
    <col min="16" max="17" width="9.85546875" style="109" customWidth="1"/>
    <col min="18" max="21" width="9.85546875" style="1" customWidth="1"/>
    <col min="22" max="24" width="6.42578125" style="1" customWidth="1"/>
    <col min="25" max="28" width="14.42578125" style="1" customWidth="1"/>
    <col min="29" max="256" width="9.140625" style="1"/>
    <col min="257" max="257" width="5.28515625" style="1" customWidth="1"/>
    <col min="258" max="258" width="14.42578125" style="1" customWidth="1"/>
    <col min="259" max="262" width="29.28515625" style="1" customWidth="1"/>
    <col min="263" max="264" width="12.140625" style="1" customWidth="1"/>
    <col min="265" max="265" width="8.7109375" style="1" customWidth="1"/>
    <col min="266" max="270" width="9.85546875" style="1" customWidth="1"/>
    <col min="271" max="271" width="12.42578125" style="1" customWidth="1"/>
    <col min="272" max="277" width="9.85546875" style="1" customWidth="1"/>
    <col min="278" max="280" width="6.42578125" style="1" customWidth="1"/>
    <col min="281" max="284" width="14.42578125" style="1" customWidth="1"/>
    <col min="285" max="512" width="9.140625" style="1"/>
    <col min="513" max="513" width="5.28515625" style="1" customWidth="1"/>
    <col min="514" max="514" width="14.42578125" style="1" customWidth="1"/>
    <col min="515" max="518" width="29.28515625" style="1" customWidth="1"/>
    <col min="519" max="520" width="12.140625" style="1" customWidth="1"/>
    <col min="521" max="521" width="8.7109375" style="1" customWidth="1"/>
    <col min="522" max="526" width="9.85546875" style="1" customWidth="1"/>
    <col min="527" max="527" width="12.42578125" style="1" customWidth="1"/>
    <col min="528" max="533" width="9.85546875" style="1" customWidth="1"/>
    <col min="534" max="536" width="6.42578125" style="1" customWidth="1"/>
    <col min="537" max="540" width="14.42578125" style="1" customWidth="1"/>
    <col min="541" max="768" width="9.140625" style="1"/>
    <col min="769" max="769" width="5.28515625" style="1" customWidth="1"/>
    <col min="770" max="770" width="14.42578125" style="1" customWidth="1"/>
    <col min="771" max="774" width="29.28515625" style="1" customWidth="1"/>
    <col min="775" max="776" width="12.140625" style="1" customWidth="1"/>
    <col min="777" max="777" width="8.7109375" style="1" customWidth="1"/>
    <col min="778" max="782" width="9.85546875" style="1" customWidth="1"/>
    <col min="783" max="783" width="12.42578125" style="1" customWidth="1"/>
    <col min="784" max="789" width="9.85546875" style="1" customWidth="1"/>
    <col min="790" max="792" width="6.42578125" style="1" customWidth="1"/>
    <col min="793" max="796" width="14.42578125" style="1" customWidth="1"/>
    <col min="797" max="1024" width="9.140625" style="1"/>
    <col min="1025" max="1025" width="5.28515625" style="1" customWidth="1"/>
    <col min="1026" max="1026" width="14.42578125" style="1" customWidth="1"/>
    <col min="1027" max="1030" width="29.28515625" style="1" customWidth="1"/>
    <col min="1031" max="1032" width="12.140625" style="1" customWidth="1"/>
    <col min="1033" max="1033" width="8.7109375" style="1" customWidth="1"/>
    <col min="1034" max="1038" width="9.85546875" style="1" customWidth="1"/>
    <col min="1039" max="1039" width="12.42578125" style="1" customWidth="1"/>
    <col min="1040" max="1045" width="9.85546875" style="1" customWidth="1"/>
    <col min="1046" max="1048" width="6.42578125" style="1" customWidth="1"/>
    <col min="1049" max="1052" width="14.42578125" style="1" customWidth="1"/>
    <col min="1053" max="1280" width="9.140625" style="1"/>
    <col min="1281" max="1281" width="5.28515625" style="1" customWidth="1"/>
    <col min="1282" max="1282" width="14.42578125" style="1" customWidth="1"/>
    <col min="1283" max="1286" width="29.28515625" style="1" customWidth="1"/>
    <col min="1287" max="1288" width="12.140625" style="1" customWidth="1"/>
    <col min="1289" max="1289" width="8.7109375" style="1" customWidth="1"/>
    <col min="1290" max="1294" width="9.85546875" style="1" customWidth="1"/>
    <col min="1295" max="1295" width="12.42578125" style="1" customWidth="1"/>
    <col min="1296" max="1301" width="9.85546875" style="1" customWidth="1"/>
    <col min="1302" max="1304" width="6.42578125" style="1" customWidth="1"/>
    <col min="1305" max="1308" width="14.42578125" style="1" customWidth="1"/>
    <col min="1309" max="1536" width="9.140625" style="1"/>
    <col min="1537" max="1537" width="5.28515625" style="1" customWidth="1"/>
    <col min="1538" max="1538" width="14.42578125" style="1" customWidth="1"/>
    <col min="1539" max="1542" width="29.28515625" style="1" customWidth="1"/>
    <col min="1543" max="1544" width="12.140625" style="1" customWidth="1"/>
    <col min="1545" max="1545" width="8.7109375" style="1" customWidth="1"/>
    <col min="1546" max="1550" width="9.85546875" style="1" customWidth="1"/>
    <col min="1551" max="1551" width="12.42578125" style="1" customWidth="1"/>
    <col min="1552" max="1557" width="9.85546875" style="1" customWidth="1"/>
    <col min="1558" max="1560" width="6.42578125" style="1" customWidth="1"/>
    <col min="1561" max="1564" width="14.42578125" style="1" customWidth="1"/>
    <col min="1565" max="1792" width="9.140625" style="1"/>
    <col min="1793" max="1793" width="5.28515625" style="1" customWidth="1"/>
    <col min="1794" max="1794" width="14.42578125" style="1" customWidth="1"/>
    <col min="1795" max="1798" width="29.28515625" style="1" customWidth="1"/>
    <col min="1799" max="1800" width="12.140625" style="1" customWidth="1"/>
    <col min="1801" max="1801" width="8.7109375" style="1" customWidth="1"/>
    <col min="1802" max="1806" width="9.85546875" style="1" customWidth="1"/>
    <col min="1807" max="1807" width="12.42578125" style="1" customWidth="1"/>
    <col min="1808" max="1813" width="9.85546875" style="1" customWidth="1"/>
    <col min="1814" max="1816" width="6.42578125" style="1" customWidth="1"/>
    <col min="1817" max="1820" width="14.42578125" style="1" customWidth="1"/>
    <col min="1821" max="2048" width="9.140625" style="1"/>
    <col min="2049" max="2049" width="5.28515625" style="1" customWidth="1"/>
    <col min="2050" max="2050" width="14.42578125" style="1" customWidth="1"/>
    <col min="2051" max="2054" width="29.28515625" style="1" customWidth="1"/>
    <col min="2055" max="2056" width="12.140625" style="1" customWidth="1"/>
    <col min="2057" max="2057" width="8.7109375" style="1" customWidth="1"/>
    <col min="2058" max="2062" width="9.85546875" style="1" customWidth="1"/>
    <col min="2063" max="2063" width="12.42578125" style="1" customWidth="1"/>
    <col min="2064" max="2069" width="9.85546875" style="1" customWidth="1"/>
    <col min="2070" max="2072" width="6.42578125" style="1" customWidth="1"/>
    <col min="2073" max="2076" width="14.42578125" style="1" customWidth="1"/>
    <col min="2077" max="2304" width="9.140625" style="1"/>
    <col min="2305" max="2305" width="5.28515625" style="1" customWidth="1"/>
    <col min="2306" max="2306" width="14.42578125" style="1" customWidth="1"/>
    <col min="2307" max="2310" width="29.28515625" style="1" customWidth="1"/>
    <col min="2311" max="2312" width="12.140625" style="1" customWidth="1"/>
    <col min="2313" max="2313" width="8.7109375" style="1" customWidth="1"/>
    <col min="2314" max="2318" width="9.85546875" style="1" customWidth="1"/>
    <col min="2319" max="2319" width="12.42578125" style="1" customWidth="1"/>
    <col min="2320" max="2325" width="9.85546875" style="1" customWidth="1"/>
    <col min="2326" max="2328" width="6.42578125" style="1" customWidth="1"/>
    <col min="2329" max="2332" width="14.42578125" style="1" customWidth="1"/>
    <col min="2333" max="2560" width="9.140625" style="1"/>
    <col min="2561" max="2561" width="5.28515625" style="1" customWidth="1"/>
    <col min="2562" max="2562" width="14.42578125" style="1" customWidth="1"/>
    <col min="2563" max="2566" width="29.28515625" style="1" customWidth="1"/>
    <col min="2567" max="2568" width="12.140625" style="1" customWidth="1"/>
    <col min="2569" max="2569" width="8.7109375" style="1" customWidth="1"/>
    <col min="2570" max="2574" width="9.85546875" style="1" customWidth="1"/>
    <col min="2575" max="2575" width="12.42578125" style="1" customWidth="1"/>
    <col min="2576" max="2581" width="9.85546875" style="1" customWidth="1"/>
    <col min="2582" max="2584" width="6.42578125" style="1" customWidth="1"/>
    <col min="2585" max="2588" width="14.42578125" style="1" customWidth="1"/>
    <col min="2589" max="2816" width="9.140625" style="1"/>
    <col min="2817" max="2817" width="5.28515625" style="1" customWidth="1"/>
    <col min="2818" max="2818" width="14.42578125" style="1" customWidth="1"/>
    <col min="2819" max="2822" width="29.28515625" style="1" customWidth="1"/>
    <col min="2823" max="2824" width="12.140625" style="1" customWidth="1"/>
    <col min="2825" max="2825" width="8.7109375" style="1" customWidth="1"/>
    <col min="2826" max="2830" width="9.85546875" style="1" customWidth="1"/>
    <col min="2831" max="2831" width="12.42578125" style="1" customWidth="1"/>
    <col min="2832" max="2837" width="9.85546875" style="1" customWidth="1"/>
    <col min="2838" max="2840" width="6.42578125" style="1" customWidth="1"/>
    <col min="2841" max="2844" width="14.42578125" style="1" customWidth="1"/>
    <col min="2845" max="3072" width="9.140625" style="1"/>
    <col min="3073" max="3073" width="5.28515625" style="1" customWidth="1"/>
    <col min="3074" max="3074" width="14.42578125" style="1" customWidth="1"/>
    <col min="3075" max="3078" width="29.28515625" style="1" customWidth="1"/>
    <col min="3079" max="3080" width="12.140625" style="1" customWidth="1"/>
    <col min="3081" max="3081" width="8.7109375" style="1" customWidth="1"/>
    <col min="3082" max="3086" width="9.85546875" style="1" customWidth="1"/>
    <col min="3087" max="3087" width="12.42578125" style="1" customWidth="1"/>
    <col min="3088" max="3093" width="9.85546875" style="1" customWidth="1"/>
    <col min="3094" max="3096" width="6.42578125" style="1" customWidth="1"/>
    <col min="3097" max="3100" width="14.42578125" style="1" customWidth="1"/>
    <col min="3101" max="3328" width="9.140625" style="1"/>
    <col min="3329" max="3329" width="5.28515625" style="1" customWidth="1"/>
    <col min="3330" max="3330" width="14.42578125" style="1" customWidth="1"/>
    <col min="3331" max="3334" width="29.28515625" style="1" customWidth="1"/>
    <col min="3335" max="3336" width="12.140625" style="1" customWidth="1"/>
    <col min="3337" max="3337" width="8.7109375" style="1" customWidth="1"/>
    <col min="3338" max="3342" width="9.85546875" style="1" customWidth="1"/>
    <col min="3343" max="3343" width="12.42578125" style="1" customWidth="1"/>
    <col min="3344" max="3349" width="9.85546875" style="1" customWidth="1"/>
    <col min="3350" max="3352" width="6.42578125" style="1" customWidth="1"/>
    <col min="3353" max="3356" width="14.42578125" style="1" customWidth="1"/>
    <col min="3357" max="3584" width="9.140625" style="1"/>
    <col min="3585" max="3585" width="5.28515625" style="1" customWidth="1"/>
    <col min="3586" max="3586" width="14.42578125" style="1" customWidth="1"/>
    <col min="3587" max="3590" width="29.28515625" style="1" customWidth="1"/>
    <col min="3591" max="3592" width="12.140625" style="1" customWidth="1"/>
    <col min="3593" max="3593" width="8.7109375" style="1" customWidth="1"/>
    <col min="3594" max="3598" width="9.85546875" style="1" customWidth="1"/>
    <col min="3599" max="3599" width="12.42578125" style="1" customWidth="1"/>
    <col min="3600" max="3605" width="9.85546875" style="1" customWidth="1"/>
    <col min="3606" max="3608" width="6.42578125" style="1" customWidth="1"/>
    <col min="3609" max="3612" width="14.42578125" style="1" customWidth="1"/>
    <col min="3613" max="3840" width="9.140625" style="1"/>
    <col min="3841" max="3841" width="5.28515625" style="1" customWidth="1"/>
    <col min="3842" max="3842" width="14.42578125" style="1" customWidth="1"/>
    <col min="3843" max="3846" width="29.28515625" style="1" customWidth="1"/>
    <col min="3847" max="3848" width="12.140625" style="1" customWidth="1"/>
    <col min="3849" max="3849" width="8.7109375" style="1" customWidth="1"/>
    <col min="3850" max="3854" width="9.85546875" style="1" customWidth="1"/>
    <col min="3855" max="3855" width="12.42578125" style="1" customWidth="1"/>
    <col min="3856" max="3861" width="9.85546875" style="1" customWidth="1"/>
    <col min="3862" max="3864" width="6.42578125" style="1" customWidth="1"/>
    <col min="3865" max="3868" width="14.42578125" style="1" customWidth="1"/>
    <col min="3869" max="4096" width="9.140625" style="1"/>
    <col min="4097" max="4097" width="5.28515625" style="1" customWidth="1"/>
    <col min="4098" max="4098" width="14.42578125" style="1" customWidth="1"/>
    <col min="4099" max="4102" width="29.28515625" style="1" customWidth="1"/>
    <col min="4103" max="4104" width="12.140625" style="1" customWidth="1"/>
    <col min="4105" max="4105" width="8.7109375" style="1" customWidth="1"/>
    <col min="4106" max="4110" width="9.85546875" style="1" customWidth="1"/>
    <col min="4111" max="4111" width="12.42578125" style="1" customWidth="1"/>
    <col min="4112" max="4117" width="9.85546875" style="1" customWidth="1"/>
    <col min="4118" max="4120" width="6.42578125" style="1" customWidth="1"/>
    <col min="4121" max="4124" width="14.42578125" style="1" customWidth="1"/>
    <col min="4125" max="4352" width="9.140625" style="1"/>
    <col min="4353" max="4353" width="5.28515625" style="1" customWidth="1"/>
    <col min="4354" max="4354" width="14.42578125" style="1" customWidth="1"/>
    <col min="4355" max="4358" width="29.28515625" style="1" customWidth="1"/>
    <col min="4359" max="4360" width="12.140625" style="1" customWidth="1"/>
    <col min="4361" max="4361" width="8.7109375" style="1" customWidth="1"/>
    <col min="4362" max="4366" width="9.85546875" style="1" customWidth="1"/>
    <col min="4367" max="4367" width="12.42578125" style="1" customWidth="1"/>
    <col min="4368" max="4373" width="9.85546875" style="1" customWidth="1"/>
    <col min="4374" max="4376" width="6.42578125" style="1" customWidth="1"/>
    <col min="4377" max="4380" width="14.42578125" style="1" customWidth="1"/>
    <col min="4381" max="4608" width="9.140625" style="1"/>
    <col min="4609" max="4609" width="5.28515625" style="1" customWidth="1"/>
    <col min="4610" max="4610" width="14.42578125" style="1" customWidth="1"/>
    <col min="4611" max="4614" width="29.28515625" style="1" customWidth="1"/>
    <col min="4615" max="4616" width="12.140625" style="1" customWidth="1"/>
    <col min="4617" max="4617" width="8.7109375" style="1" customWidth="1"/>
    <col min="4618" max="4622" width="9.85546875" style="1" customWidth="1"/>
    <col min="4623" max="4623" width="12.42578125" style="1" customWidth="1"/>
    <col min="4624" max="4629" width="9.85546875" style="1" customWidth="1"/>
    <col min="4630" max="4632" width="6.42578125" style="1" customWidth="1"/>
    <col min="4633" max="4636" width="14.42578125" style="1" customWidth="1"/>
    <col min="4637" max="4864" width="9.140625" style="1"/>
    <col min="4865" max="4865" width="5.28515625" style="1" customWidth="1"/>
    <col min="4866" max="4866" width="14.42578125" style="1" customWidth="1"/>
    <col min="4867" max="4870" width="29.28515625" style="1" customWidth="1"/>
    <col min="4871" max="4872" width="12.140625" style="1" customWidth="1"/>
    <col min="4873" max="4873" width="8.7109375" style="1" customWidth="1"/>
    <col min="4874" max="4878" width="9.85546875" style="1" customWidth="1"/>
    <col min="4879" max="4879" width="12.42578125" style="1" customWidth="1"/>
    <col min="4880" max="4885" width="9.85546875" style="1" customWidth="1"/>
    <col min="4886" max="4888" width="6.42578125" style="1" customWidth="1"/>
    <col min="4889" max="4892" width="14.42578125" style="1" customWidth="1"/>
    <col min="4893" max="5120" width="9.140625" style="1"/>
    <col min="5121" max="5121" width="5.28515625" style="1" customWidth="1"/>
    <col min="5122" max="5122" width="14.42578125" style="1" customWidth="1"/>
    <col min="5123" max="5126" width="29.28515625" style="1" customWidth="1"/>
    <col min="5127" max="5128" width="12.140625" style="1" customWidth="1"/>
    <col min="5129" max="5129" width="8.7109375" style="1" customWidth="1"/>
    <col min="5130" max="5134" width="9.85546875" style="1" customWidth="1"/>
    <col min="5135" max="5135" width="12.42578125" style="1" customWidth="1"/>
    <col min="5136" max="5141" width="9.85546875" style="1" customWidth="1"/>
    <col min="5142" max="5144" width="6.42578125" style="1" customWidth="1"/>
    <col min="5145" max="5148" width="14.42578125" style="1" customWidth="1"/>
    <col min="5149" max="5376" width="9.140625" style="1"/>
    <col min="5377" max="5377" width="5.28515625" style="1" customWidth="1"/>
    <col min="5378" max="5378" width="14.42578125" style="1" customWidth="1"/>
    <col min="5379" max="5382" width="29.28515625" style="1" customWidth="1"/>
    <col min="5383" max="5384" width="12.140625" style="1" customWidth="1"/>
    <col min="5385" max="5385" width="8.7109375" style="1" customWidth="1"/>
    <col min="5386" max="5390" width="9.85546875" style="1" customWidth="1"/>
    <col min="5391" max="5391" width="12.42578125" style="1" customWidth="1"/>
    <col min="5392" max="5397" width="9.85546875" style="1" customWidth="1"/>
    <col min="5398" max="5400" width="6.42578125" style="1" customWidth="1"/>
    <col min="5401" max="5404" width="14.42578125" style="1" customWidth="1"/>
    <col min="5405" max="5632" width="9.140625" style="1"/>
    <col min="5633" max="5633" width="5.28515625" style="1" customWidth="1"/>
    <col min="5634" max="5634" width="14.42578125" style="1" customWidth="1"/>
    <col min="5635" max="5638" width="29.28515625" style="1" customWidth="1"/>
    <col min="5639" max="5640" width="12.140625" style="1" customWidth="1"/>
    <col min="5641" max="5641" width="8.7109375" style="1" customWidth="1"/>
    <col min="5642" max="5646" width="9.85546875" style="1" customWidth="1"/>
    <col min="5647" max="5647" width="12.42578125" style="1" customWidth="1"/>
    <col min="5648" max="5653" width="9.85546875" style="1" customWidth="1"/>
    <col min="5654" max="5656" width="6.42578125" style="1" customWidth="1"/>
    <col min="5657" max="5660" width="14.42578125" style="1" customWidth="1"/>
    <col min="5661" max="5888" width="9.140625" style="1"/>
    <col min="5889" max="5889" width="5.28515625" style="1" customWidth="1"/>
    <col min="5890" max="5890" width="14.42578125" style="1" customWidth="1"/>
    <col min="5891" max="5894" width="29.28515625" style="1" customWidth="1"/>
    <col min="5895" max="5896" width="12.140625" style="1" customWidth="1"/>
    <col min="5897" max="5897" width="8.7109375" style="1" customWidth="1"/>
    <col min="5898" max="5902" width="9.85546875" style="1" customWidth="1"/>
    <col min="5903" max="5903" width="12.42578125" style="1" customWidth="1"/>
    <col min="5904" max="5909" width="9.85546875" style="1" customWidth="1"/>
    <col min="5910" max="5912" width="6.42578125" style="1" customWidth="1"/>
    <col min="5913" max="5916" width="14.42578125" style="1" customWidth="1"/>
    <col min="5917" max="6144" width="9.140625" style="1"/>
    <col min="6145" max="6145" width="5.28515625" style="1" customWidth="1"/>
    <col min="6146" max="6146" width="14.42578125" style="1" customWidth="1"/>
    <col min="6147" max="6150" width="29.28515625" style="1" customWidth="1"/>
    <col min="6151" max="6152" width="12.140625" style="1" customWidth="1"/>
    <col min="6153" max="6153" width="8.7109375" style="1" customWidth="1"/>
    <col min="6154" max="6158" width="9.85546875" style="1" customWidth="1"/>
    <col min="6159" max="6159" width="12.42578125" style="1" customWidth="1"/>
    <col min="6160" max="6165" width="9.85546875" style="1" customWidth="1"/>
    <col min="6166" max="6168" width="6.42578125" style="1" customWidth="1"/>
    <col min="6169" max="6172" width="14.42578125" style="1" customWidth="1"/>
    <col min="6173" max="6400" width="9.140625" style="1"/>
    <col min="6401" max="6401" width="5.28515625" style="1" customWidth="1"/>
    <col min="6402" max="6402" width="14.42578125" style="1" customWidth="1"/>
    <col min="6403" max="6406" width="29.28515625" style="1" customWidth="1"/>
    <col min="6407" max="6408" width="12.140625" style="1" customWidth="1"/>
    <col min="6409" max="6409" width="8.7109375" style="1" customWidth="1"/>
    <col min="6410" max="6414" width="9.85546875" style="1" customWidth="1"/>
    <col min="6415" max="6415" width="12.42578125" style="1" customWidth="1"/>
    <col min="6416" max="6421" width="9.85546875" style="1" customWidth="1"/>
    <col min="6422" max="6424" width="6.42578125" style="1" customWidth="1"/>
    <col min="6425" max="6428" width="14.42578125" style="1" customWidth="1"/>
    <col min="6429" max="6656" width="9.140625" style="1"/>
    <col min="6657" max="6657" width="5.28515625" style="1" customWidth="1"/>
    <col min="6658" max="6658" width="14.42578125" style="1" customWidth="1"/>
    <col min="6659" max="6662" width="29.28515625" style="1" customWidth="1"/>
    <col min="6663" max="6664" width="12.140625" style="1" customWidth="1"/>
    <col min="6665" max="6665" width="8.7109375" style="1" customWidth="1"/>
    <col min="6666" max="6670" width="9.85546875" style="1" customWidth="1"/>
    <col min="6671" max="6671" width="12.42578125" style="1" customWidth="1"/>
    <col min="6672" max="6677" width="9.85546875" style="1" customWidth="1"/>
    <col min="6678" max="6680" width="6.42578125" style="1" customWidth="1"/>
    <col min="6681" max="6684" width="14.42578125" style="1" customWidth="1"/>
    <col min="6685" max="6912" width="9.140625" style="1"/>
    <col min="6913" max="6913" width="5.28515625" style="1" customWidth="1"/>
    <col min="6914" max="6914" width="14.42578125" style="1" customWidth="1"/>
    <col min="6915" max="6918" width="29.28515625" style="1" customWidth="1"/>
    <col min="6919" max="6920" width="12.140625" style="1" customWidth="1"/>
    <col min="6921" max="6921" width="8.7109375" style="1" customWidth="1"/>
    <col min="6922" max="6926" width="9.85546875" style="1" customWidth="1"/>
    <col min="6927" max="6927" width="12.42578125" style="1" customWidth="1"/>
    <col min="6928" max="6933" width="9.85546875" style="1" customWidth="1"/>
    <col min="6934" max="6936" width="6.42578125" style="1" customWidth="1"/>
    <col min="6937" max="6940" width="14.42578125" style="1" customWidth="1"/>
    <col min="6941" max="7168" width="9.140625" style="1"/>
    <col min="7169" max="7169" width="5.28515625" style="1" customWidth="1"/>
    <col min="7170" max="7170" width="14.42578125" style="1" customWidth="1"/>
    <col min="7171" max="7174" width="29.28515625" style="1" customWidth="1"/>
    <col min="7175" max="7176" width="12.140625" style="1" customWidth="1"/>
    <col min="7177" max="7177" width="8.7109375" style="1" customWidth="1"/>
    <col min="7178" max="7182" width="9.85546875" style="1" customWidth="1"/>
    <col min="7183" max="7183" width="12.42578125" style="1" customWidth="1"/>
    <col min="7184" max="7189" width="9.85546875" style="1" customWidth="1"/>
    <col min="7190" max="7192" width="6.42578125" style="1" customWidth="1"/>
    <col min="7193" max="7196" width="14.42578125" style="1" customWidth="1"/>
    <col min="7197" max="7424" width="9.140625" style="1"/>
    <col min="7425" max="7425" width="5.28515625" style="1" customWidth="1"/>
    <col min="7426" max="7426" width="14.42578125" style="1" customWidth="1"/>
    <col min="7427" max="7430" width="29.28515625" style="1" customWidth="1"/>
    <col min="7431" max="7432" width="12.140625" style="1" customWidth="1"/>
    <col min="7433" max="7433" width="8.7109375" style="1" customWidth="1"/>
    <col min="7434" max="7438" width="9.85546875" style="1" customWidth="1"/>
    <col min="7439" max="7439" width="12.42578125" style="1" customWidth="1"/>
    <col min="7440" max="7445" width="9.85546875" style="1" customWidth="1"/>
    <col min="7446" max="7448" width="6.42578125" style="1" customWidth="1"/>
    <col min="7449" max="7452" width="14.42578125" style="1" customWidth="1"/>
    <col min="7453" max="7680" width="9.140625" style="1"/>
    <col min="7681" max="7681" width="5.28515625" style="1" customWidth="1"/>
    <col min="7682" max="7682" width="14.42578125" style="1" customWidth="1"/>
    <col min="7683" max="7686" width="29.28515625" style="1" customWidth="1"/>
    <col min="7687" max="7688" width="12.140625" style="1" customWidth="1"/>
    <col min="7689" max="7689" width="8.7109375" style="1" customWidth="1"/>
    <col min="7690" max="7694" width="9.85546875" style="1" customWidth="1"/>
    <col min="7695" max="7695" width="12.42578125" style="1" customWidth="1"/>
    <col min="7696" max="7701" width="9.85546875" style="1" customWidth="1"/>
    <col min="7702" max="7704" width="6.42578125" style="1" customWidth="1"/>
    <col min="7705" max="7708" width="14.42578125" style="1" customWidth="1"/>
    <col min="7709" max="7936" width="9.140625" style="1"/>
    <col min="7937" max="7937" width="5.28515625" style="1" customWidth="1"/>
    <col min="7938" max="7938" width="14.42578125" style="1" customWidth="1"/>
    <col min="7939" max="7942" width="29.28515625" style="1" customWidth="1"/>
    <col min="7943" max="7944" width="12.140625" style="1" customWidth="1"/>
    <col min="7945" max="7945" width="8.7109375" style="1" customWidth="1"/>
    <col min="7946" max="7950" width="9.85546875" style="1" customWidth="1"/>
    <col min="7951" max="7951" width="12.42578125" style="1" customWidth="1"/>
    <col min="7952" max="7957" width="9.85546875" style="1" customWidth="1"/>
    <col min="7958" max="7960" width="6.42578125" style="1" customWidth="1"/>
    <col min="7961" max="7964" width="14.42578125" style="1" customWidth="1"/>
    <col min="7965" max="8192" width="9.140625" style="1"/>
    <col min="8193" max="8193" width="5.28515625" style="1" customWidth="1"/>
    <col min="8194" max="8194" width="14.42578125" style="1" customWidth="1"/>
    <col min="8195" max="8198" width="29.28515625" style="1" customWidth="1"/>
    <col min="8199" max="8200" width="12.140625" style="1" customWidth="1"/>
    <col min="8201" max="8201" width="8.7109375" style="1" customWidth="1"/>
    <col min="8202" max="8206" width="9.85546875" style="1" customWidth="1"/>
    <col min="8207" max="8207" width="12.42578125" style="1" customWidth="1"/>
    <col min="8208" max="8213" width="9.85546875" style="1" customWidth="1"/>
    <col min="8214" max="8216" width="6.42578125" style="1" customWidth="1"/>
    <col min="8217" max="8220" width="14.42578125" style="1" customWidth="1"/>
    <col min="8221" max="8448" width="9.140625" style="1"/>
    <col min="8449" max="8449" width="5.28515625" style="1" customWidth="1"/>
    <col min="8450" max="8450" width="14.42578125" style="1" customWidth="1"/>
    <col min="8451" max="8454" width="29.28515625" style="1" customWidth="1"/>
    <col min="8455" max="8456" width="12.140625" style="1" customWidth="1"/>
    <col min="8457" max="8457" width="8.7109375" style="1" customWidth="1"/>
    <col min="8458" max="8462" width="9.85546875" style="1" customWidth="1"/>
    <col min="8463" max="8463" width="12.42578125" style="1" customWidth="1"/>
    <col min="8464" max="8469" width="9.85546875" style="1" customWidth="1"/>
    <col min="8470" max="8472" width="6.42578125" style="1" customWidth="1"/>
    <col min="8473" max="8476" width="14.42578125" style="1" customWidth="1"/>
    <col min="8477" max="8704" width="9.140625" style="1"/>
    <col min="8705" max="8705" width="5.28515625" style="1" customWidth="1"/>
    <col min="8706" max="8706" width="14.42578125" style="1" customWidth="1"/>
    <col min="8707" max="8710" width="29.28515625" style="1" customWidth="1"/>
    <col min="8711" max="8712" width="12.140625" style="1" customWidth="1"/>
    <col min="8713" max="8713" width="8.7109375" style="1" customWidth="1"/>
    <col min="8714" max="8718" width="9.85546875" style="1" customWidth="1"/>
    <col min="8719" max="8719" width="12.42578125" style="1" customWidth="1"/>
    <col min="8720" max="8725" width="9.85546875" style="1" customWidth="1"/>
    <col min="8726" max="8728" width="6.42578125" style="1" customWidth="1"/>
    <col min="8729" max="8732" width="14.42578125" style="1" customWidth="1"/>
    <col min="8733" max="8960" width="9.140625" style="1"/>
    <col min="8961" max="8961" width="5.28515625" style="1" customWidth="1"/>
    <col min="8962" max="8962" width="14.42578125" style="1" customWidth="1"/>
    <col min="8963" max="8966" width="29.28515625" style="1" customWidth="1"/>
    <col min="8967" max="8968" width="12.140625" style="1" customWidth="1"/>
    <col min="8969" max="8969" width="8.7109375" style="1" customWidth="1"/>
    <col min="8970" max="8974" width="9.85546875" style="1" customWidth="1"/>
    <col min="8975" max="8975" width="12.42578125" style="1" customWidth="1"/>
    <col min="8976" max="8981" width="9.85546875" style="1" customWidth="1"/>
    <col min="8982" max="8984" width="6.42578125" style="1" customWidth="1"/>
    <col min="8985" max="8988" width="14.42578125" style="1" customWidth="1"/>
    <col min="8989" max="9216" width="9.140625" style="1"/>
    <col min="9217" max="9217" width="5.28515625" style="1" customWidth="1"/>
    <col min="9218" max="9218" width="14.42578125" style="1" customWidth="1"/>
    <col min="9219" max="9222" width="29.28515625" style="1" customWidth="1"/>
    <col min="9223" max="9224" width="12.140625" style="1" customWidth="1"/>
    <col min="9225" max="9225" width="8.7109375" style="1" customWidth="1"/>
    <col min="9226" max="9230" width="9.85546875" style="1" customWidth="1"/>
    <col min="9231" max="9231" width="12.42578125" style="1" customWidth="1"/>
    <col min="9232" max="9237" width="9.85546875" style="1" customWidth="1"/>
    <col min="9238" max="9240" width="6.42578125" style="1" customWidth="1"/>
    <col min="9241" max="9244" width="14.42578125" style="1" customWidth="1"/>
    <col min="9245" max="9472" width="9.140625" style="1"/>
    <col min="9473" max="9473" width="5.28515625" style="1" customWidth="1"/>
    <col min="9474" max="9474" width="14.42578125" style="1" customWidth="1"/>
    <col min="9475" max="9478" width="29.28515625" style="1" customWidth="1"/>
    <col min="9479" max="9480" width="12.140625" style="1" customWidth="1"/>
    <col min="9481" max="9481" width="8.7109375" style="1" customWidth="1"/>
    <col min="9482" max="9486" width="9.85546875" style="1" customWidth="1"/>
    <col min="9487" max="9487" width="12.42578125" style="1" customWidth="1"/>
    <col min="9488" max="9493" width="9.85546875" style="1" customWidth="1"/>
    <col min="9494" max="9496" width="6.42578125" style="1" customWidth="1"/>
    <col min="9497" max="9500" width="14.42578125" style="1" customWidth="1"/>
    <col min="9501" max="9728" width="9.140625" style="1"/>
    <col min="9729" max="9729" width="5.28515625" style="1" customWidth="1"/>
    <col min="9730" max="9730" width="14.42578125" style="1" customWidth="1"/>
    <col min="9731" max="9734" width="29.28515625" style="1" customWidth="1"/>
    <col min="9735" max="9736" width="12.140625" style="1" customWidth="1"/>
    <col min="9737" max="9737" width="8.7109375" style="1" customWidth="1"/>
    <col min="9738" max="9742" width="9.85546875" style="1" customWidth="1"/>
    <col min="9743" max="9743" width="12.42578125" style="1" customWidth="1"/>
    <col min="9744" max="9749" width="9.85546875" style="1" customWidth="1"/>
    <col min="9750" max="9752" width="6.42578125" style="1" customWidth="1"/>
    <col min="9753" max="9756" width="14.42578125" style="1" customWidth="1"/>
    <col min="9757" max="9984" width="9.140625" style="1"/>
    <col min="9985" max="9985" width="5.28515625" style="1" customWidth="1"/>
    <col min="9986" max="9986" width="14.42578125" style="1" customWidth="1"/>
    <col min="9987" max="9990" width="29.28515625" style="1" customWidth="1"/>
    <col min="9991" max="9992" width="12.140625" style="1" customWidth="1"/>
    <col min="9993" max="9993" width="8.7109375" style="1" customWidth="1"/>
    <col min="9994" max="9998" width="9.85546875" style="1" customWidth="1"/>
    <col min="9999" max="9999" width="12.42578125" style="1" customWidth="1"/>
    <col min="10000" max="10005" width="9.85546875" style="1" customWidth="1"/>
    <col min="10006" max="10008" width="6.42578125" style="1" customWidth="1"/>
    <col min="10009" max="10012" width="14.42578125" style="1" customWidth="1"/>
    <col min="10013" max="10240" width="9.140625" style="1"/>
    <col min="10241" max="10241" width="5.28515625" style="1" customWidth="1"/>
    <col min="10242" max="10242" width="14.42578125" style="1" customWidth="1"/>
    <col min="10243" max="10246" width="29.28515625" style="1" customWidth="1"/>
    <col min="10247" max="10248" width="12.140625" style="1" customWidth="1"/>
    <col min="10249" max="10249" width="8.7109375" style="1" customWidth="1"/>
    <col min="10250" max="10254" width="9.85546875" style="1" customWidth="1"/>
    <col min="10255" max="10255" width="12.42578125" style="1" customWidth="1"/>
    <col min="10256" max="10261" width="9.85546875" style="1" customWidth="1"/>
    <col min="10262" max="10264" width="6.42578125" style="1" customWidth="1"/>
    <col min="10265" max="10268" width="14.42578125" style="1" customWidth="1"/>
    <col min="10269" max="10496" width="9.140625" style="1"/>
    <col min="10497" max="10497" width="5.28515625" style="1" customWidth="1"/>
    <col min="10498" max="10498" width="14.42578125" style="1" customWidth="1"/>
    <col min="10499" max="10502" width="29.28515625" style="1" customWidth="1"/>
    <col min="10503" max="10504" width="12.140625" style="1" customWidth="1"/>
    <col min="10505" max="10505" width="8.7109375" style="1" customWidth="1"/>
    <col min="10506" max="10510" width="9.85546875" style="1" customWidth="1"/>
    <col min="10511" max="10511" width="12.42578125" style="1" customWidth="1"/>
    <col min="10512" max="10517" width="9.85546875" style="1" customWidth="1"/>
    <col min="10518" max="10520" width="6.42578125" style="1" customWidth="1"/>
    <col min="10521" max="10524" width="14.42578125" style="1" customWidth="1"/>
    <col min="10525" max="10752" width="9.140625" style="1"/>
    <col min="10753" max="10753" width="5.28515625" style="1" customWidth="1"/>
    <col min="10754" max="10754" width="14.42578125" style="1" customWidth="1"/>
    <col min="10755" max="10758" width="29.28515625" style="1" customWidth="1"/>
    <col min="10759" max="10760" width="12.140625" style="1" customWidth="1"/>
    <col min="10761" max="10761" width="8.7109375" style="1" customWidth="1"/>
    <col min="10762" max="10766" width="9.85546875" style="1" customWidth="1"/>
    <col min="10767" max="10767" width="12.42578125" style="1" customWidth="1"/>
    <col min="10768" max="10773" width="9.85546875" style="1" customWidth="1"/>
    <col min="10774" max="10776" width="6.42578125" style="1" customWidth="1"/>
    <col min="10777" max="10780" width="14.42578125" style="1" customWidth="1"/>
    <col min="10781" max="11008" width="9.140625" style="1"/>
    <col min="11009" max="11009" width="5.28515625" style="1" customWidth="1"/>
    <col min="11010" max="11010" width="14.42578125" style="1" customWidth="1"/>
    <col min="11011" max="11014" width="29.28515625" style="1" customWidth="1"/>
    <col min="11015" max="11016" width="12.140625" style="1" customWidth="1"/>
    <col min="11017" max="11017" width="8.7109375" style="1" customWidth="1"/>
    <col min="11018" max="11022" width="9.85546875" style="1" customWidth="1"/>
    <col min="11023" max="11023" width="12.42578125" style="1" customWidth="1"/>
    <col min="11024" max="11029" width="9.85546875" style="1" customWidth="1"/>
    <col min="11030" max="11032" width="6.42578125" style="1" customWidth="1"/>
    <col min="11033" max="11036" width="14.42578125" style="1" customWidth="1"/>
    <col min="11037" max="11264" width="9.140625" style="1"/>
    <col min="11265" max="11265" width="5.28515625" style="1" customWidth="1"/>
    <col min="11266" max="11266" width="14.42578125" style="1" customWidth="1"/>
    <col min="11267" max="11270" width="29.28515625" style="1" customWidth="1"/>
    <col min="11271" max="11272" width="12.140625" style="1" customWidth="1"/>
    <col min="11273" max="11273" width="8.7109375" style="1" customWidth="1"/>
    <col min="11274" max="11278" width="9.85546875" style="1" customWidth="1"/>
    <col min="11279" max="11279" width="12.42578125" style="1" customWidth="1"/>
    <col min="11280" max="11285" width="9.85546875" style="1" customWidth="1"/>
    <col min="11286" max="11288" width="6.42578125" style="1" customWidth="1"/>
    <col min="11289" max="11292" width="14.42578125" style="1" customWidth="1"/>
    <col min="11293" max="11520" width="9.140625" style="1"/>
    <col min="11521" max="11521" width="5.28515625" style="1" customWidth="1"/>
    <col min="11522" max="11522" width="14.42578125" style="1" customWidth="1"/>
    <col min="11523" max="11526" width="29.28515625" style="1" customWidth="1"/>
    <col min="11527" max="11528" width="12.140625" style="1" customWidth="1"/>
    <col min="11529" max="11529" width="8.7109375" style="1" customWidth="1"/>
    <col min="11530" max="11534" width="9.85546875" style="1" customWidth="1"/>
    <col min="11535" max="11535" width="12.42578125" style="1" customWidth="1"/>
    <col min="11536" max="11541" width="9.85546875" style="1" customWidth="1"/>
    <col min="11542" max="11544" width="6.42578125" style="1" customWidth="1"/>
    <col min="11545" max="11548" width="14.42578125" style="1" customWidth="1"/>
    <col min="11549" max="11776" width="9.140625" style="1"/>
    <col min="11777" max="11777" width="5.28515625" style="1" customWidth="1"/>
    <col min="11778" max="11778" width="14.42578125" style="1" customWidth="1"/>
    <col min="11779" max="11782" width="29.28515625" style="1" customWidth="1"/>
    <col min="11783" max="11784" width="12.140625" style="1" customWidth="1"/>
    <col min="11785" max="11785" width="8.7109375" style="1" customWidth="1"/>
    <col min="11786" max="11790" width="9.85546875" style="1" customWidth="1"/>
    <col min="11791" max="11791" width="12.42578125" style="1" customWidth="1"/>
    <col min="11792" max="11797" width="9.85546875" style="1" customWidth="1"/>
    <col min="11798" max="11800" width="6.42578125" style="1" customWidth="1"/>
    <col min="11801" max="11804" width="14.42578125" style="1" customWidth="1"/>
    <col min="11805" max="12032" width="9.140625" style="1"/>
    <col min="12033" max="12033" width="5.28515625" style="1" customWidth="1"/>
    <col min="12034" max="12034" width="14.42578125" style="1" customWidth="1"/>
    <col min="12035" max="12038" width="29.28515625" style="1" customWidth="1"/>
    <col min="12039" max="12040" width="12.140625" style="1" customWidth="1"/>
    <col min="12041" max="12041" width="8.7109375" style="1" customWidth="1"/>
    <col min="12042" max="12046" width="9.85546875" style="1" customWidth="1"/>
    <col min="12047" max="12047" width="12.42578125" style="1" customWidth="1"/>
    <col min="12048" max="12053" width="9.85546875" style="1" customWidth="1"/>
    <col min="12054" max="12056" width="6.42578125" style="1" customWidth="1"/>
    <col min="12057" max="12060" width="14.42578125" style="1" customWidth="1"/>
    <col min="12061" max="12288" width="9.140625" style="1"/>
    <col min="12289" max="12289" width="5.28515625" style="1" customWidth="1"/>
    <col min="12290" max="12290" width="14.42578125" style="1" customWidth="1"/>
    <col min="12291" max="12294" width="29.28515625" style="1" customWidth="1"/>
    <col min="12295" max="12296" width="12.140625" style="1" customWidth="1"/>
    <col min="12297" max="12297" width="8.7109375" style="1" customWidth="1"/>
    <col min="12298" max="12302" width="9.85546875" style="1" customWidth="1"/>
    <col min="12303" max="12303" width="12.42578125" style="1" customWidth="1"/>
    <col min="12304" max="12309" width="9.85546875" style="1" customWidth="1"/>
    <col min="12310" max="12312" width="6.42578125" style="1" customWidth="1"/>
    <col min="12313" max="12316" width="14.42578125" style="1" customWidth="1"/>
    <col min="12317" max="12544" width="9.140625" style="1"/>
    <col min="12545" max="12545" width="5.28515625" style="1" customWidth="1"/>
    <col min="12546" max="12546" width="14.42578125" style="1" customWidth="1"/>
    <col min="12547" max="12550" width="29.28515625" style="1" customWidth="1"/>
    <col min="12551" max="12552" width="12.140625" style="1" customWidth="1"/>
    <col min="12553" max="12553" width="8.7109375" style="1" customWidth="1"/>
    <col min="12554" max="12558" width="9.85546875" style="1" customWidth="1"/>
    <col min="12559" max="12559" width="12.42578125" style="1" customWidth="1"/>
    <col min="12560" max="12565" width="9.85546875" style="1" customWidth="1"/>
    <col min="12566" max="12568" width="6.42578125" style="1" customWidth="1"/>
    <col min="12569" max="12572" width="14.42578125" style="1" customWidth="1"/>
    <col min="12573" max="12800" width="9.140625" style="1"/>
    <col min="12801" max="12801" width="5.28515625" style="1" customWidth="1"/>
    <col min="12802" max="12802" width="14.42578125" style="1" customWidth="1"/>
    <col min="12803" max="12806" width="29.28515625" style="1" customWidth="1"/>
    <col min="12807" max="12808" width="12.140625" style="1" customWidth="1"/>
    <col min="12809" max="12809" width="8.7109375" style="1" customWidth="1"/>
    <col min="12810" max="12814" width="9.85546875" style="1" customWidth="1"/>
    <col min="12815" max="12815" width="12.42578125" style="1" customWidth="1"/>
    <col min="12816" max="12821" width="9.85546875" style="1" customWidth="1"/>
    <col min="12822" max="12824" width="6.42578125" style="1" customWidth="1"/>
    <col min="12825" max="12828" width="14.42578125" style="1" customWidth="1"/>
    <col min="12829" max="13056" width="9.140625" style="1"/>
    <col min="13057" max="13057" width="5.28515625" style="1" customWidth="1"/>
    <col min="13058" max="13058" width="14.42578125" style="1" customWidth="1"/>
    <col min="13059" max="13062" width="29.28515625" style="1" customWidth="1"/>
    <col min="13063" max="13064" width="12.140625" style="1" customWidth="1"/>
    <col min="13065" max="13065" width="8.7109375" style="1" customWidth="1"/>
    <col min="13066" max="13070" width="9.85546875" style="1" customWidth="1"/>
    <col min="13071" max="13071" width="12.42578125" style="1" customWidth="1"/>
    <col min="13072" max="13077" width="9.85546875" style="1" customWidth="1"/>
    <col min="13078" max="13080" width="6.42578125" style="1" customWidth="1"/>
    <col min="13081" max="13084" width="14.42578125" style="1" customWidth="1"/>
    <col min="13085" max="13312" width="9.140625" style="1"/>
    <col min="13313" max="13313" width="5.28515625" style="1" customWidth="1"/>
    <col min="13314" max="13314" width="14.42578125" style="1" customWidth="1"/>
    <col min="13315" max="13318" width="29.28515625" style="1" customWidth="1"/>
    <col min="13319" max="13320" width="12.140625" style="1" customWidth="1"/>
    <col min="13321" max="13321" width="8.7109375" style="1" customWidth="1"/>
    <col min="13322" max="13326" width="9.85546875" style="1" customWidth="1"/>
    <col min="13327" max="13327" width="12.42578125" style="1" customWidth="1"/>
    <col min="13328" max="13333" width="9.85546875" style="1" customWidth="1"/>
    <col min="13334" max="13336" width="6.42578125" style="1" customWidth="1"/>
    <col min="13337" max="13340" width="14.42578125" style="1" customWidth="1"/>
    <col min="13341" max="13568" width="9.140625" style="1"/>
    <col min="13569" max="13569" width="5.28515625" style="1" customWidth="1"/>
    <col min="13570" max="13570" width="14.42578125" style="1" customWidth="1"/>
    <col min="13571" max="13574" width="29.28515625" style="1" customWidth="1"/>
    <col min="13575" max="13576" width="12.140625" style="1" customWidth="1"/>
    <col min="13577" max="13577" width="8.7109375" style="1" customWidth="1"/>
    <col min="13578" max="13582" width="9.85546875" style="1" customWidth="1"/>
    <col min="13583" max="13583" width="12.42578125" style="1" customWidth="1"/>
    <col min="13584" max="13589" width="9.85546875" style="1" customWidth="1"/>
    <col min="13590" max="13592" width="6.42578125" style="1" customWidth="1"/>
    <col min="13593" max="13596" width="14.42578125" style="1" customWidth="1"/>
    <col min="13597" max="13824" width="9.140625" style="1"/>
    <col min="13825" max="13825" width="5.28515625" style="1" customWidth="1"/>
    <col min="13826" max="13826" width="14.42578125" style="1" customWidth="1"/>
    <col min="13827" max="13830" width="29.28515625" style="1" customWidth="1"/>
    <col min="13831" max="13832" width="12.140625" style="1" customWidth="1"/>
    <col min="13833" max="13833" width="8.7109375" style="1" customWidth="1"/>
    <col min="13834" max="13838" width="9.85546875" style="1" customWidth="1"/>
    <col min="13839" max="13839" width="12.42578125" style="1" customWidth="1"/>
    <col min="13840" max="13845" width="9.85546875" style="1" customWidth="1"/>
    <col min="13846" max="13848" width="6.42578125" style="1" customWidth="1"/>
    <col min="13849" max="13852" width="14.42578125" style="1" customWidth="1"/>
    <col min="13853" max="14080" width="9.140625" style="1"/>
    <col min="14081" max="14081" width="5.28515625" style="1" customWidth="1"/>
    <col min="14082" max="14082" width="14.42578125" style="1" customWidth="1"/>
    <col min="14083" max="14086" width="29.28515625" style="1" customWidth="1"/>
    <col min="14087" max="14088" width="12.140625" style="1" customWidth="1"/>
    <col min="14089" max="14089" width="8.7109375" style="1" customWidth="1"/>
    <col min="14090" max="14094" width="9.85546875" style="1" customWidth="1"/>
    <col min="14095" max="14095" width="12.42578125" style="1" customWidth="1"/>
    <col min="14096" max="14101" width="9.85546875" style="1" customWidth="1"/>
    <col min="14102" max="14104" width="6.42578125" style="1" customWidth="1"/>
    <col min="14105" max="14108" width="14.42578125" style="1" customWidth="1"/>
    <col min="14109" max="14336" width="9.140625" style="1"/>
    <col min="14337" max="14337" width="5.28515625" style="1" customWidth="1"/>
    <col min="14338" max="14338" width="14.42578125" style="1" customWidth="1"/>
    <col min="14339" max="14342" width="29.28515625" style="1" customWidth="1"/>
    <col min="14343" max="14344" width="12.140625" style="1" customWidth="1"/>
    <col min="14345" max="14345" width="8.7109375" style="1" customWidth="1"/>
    <col min="14346" max="14350" width="9.85546875" style="1" customWidth="1"/>
    <col min="14351" max="14351" width="12.42578125" style="1" customWidth="1"/>
    <col min="14352" max="14357" width="9.85546875" style="1" customWidth="1"/>
    <col min="14358" max="14360" width="6.42578125" style="1" customWidth="1"/>
    <col min="14361" max="14364" width="14.42578125" style="1" customWidth="1"/>
    <col min="14365" max="14592" width="9.140625" style="1"/>
    <col min="14593" max="14593" width="5.28515625" style="1" customWidth="1"/>
    <col min="14594" max="14594" width="14.42578125" style="1" customWidth="1"/>
    <col min="14595" max="14598" width="29.28515625" style="1" customWidth="1"/>
    <col min="14599" max="14600" width="12.140625" style="1" customWidth="1"/>
    <col min="14601" max="14601" width="8.7109375" style="1" customWidth="1"/>
    <col min="14602" max="14606" width="9.85546875" style="1" customWidth="1"/>
    <col min="14607" max="14607" width="12.42578125" style="1" customWidth="1"/>
    <col min="14608" max="14613" width="9.85546875" style="1" customWidth="1"/>
    <col min="14614" max="14616" width="6.42578125" style="1" customWidth="1"/>
    <col min="14617" max="14620" width="14.42578125" style="1" customWidth="1"/>
    <col min="14621" max="14848" width="9.140625" style="1"/>
    <col min="14849" max="14849" width="5.28515625" style="1" customWidth="1"/>
    <col min="14850" max="14850" width="14.42578125" style="1" customWidth="1"/>
    <col min="14851" max="14854" width="29.28515625" style="1" customWidth="1"/>
    <col min="14855" max="14856" width="12.140625" style="1" customWidth="1"/>
    <col min="14857" max="14857" width="8.7109375" style="1" customWidth="1"/>
    <col min="14858" max="14862" width="9.85546875" style="1" customWidth="1"/>
    <col min="14863" max="14863" width="12.42578125" style="1" customWidth="1"/>
    <col min="14864" max="14869" width="9.85546875" style="1" customWidth="1"/>
    <col min="14870" max="14872" width="6.42578125" style="1" customWidth="1"/>
    <col min="14873" max="14876" width="14.42578125" style="1" customWidth="1"/>
    <col min="14877" max="15104" width="9.140625" style="1"/>
    <col min="15105" max="15105" width="5.28515625" style="1" customWidth="1"/>
    <col min="15106" max="15106" width="14.42578125" style="1" customWidth="1"/>
    <col min="15107" max="15110" width="29.28515625" style="1" customWidth="1"/>
    <col min="15111" max="15112" width="12.140625" style="1" customWidth="1"/>
    <col min="15113" max="15113" width="8.7109375" style="1" customWidth="1"/>
    <col min="15114" max="15118" width="9.85546875" style="1" customWidth="1"/>
    <col min="15119" max="15119" width="12.42578125" style="1" customWidth="1"/>
    <col min="15120" max="15125" width="9.85546875" style="1" customWidth="1"/>
    <col min="15126" max="15128" width="6.42578125" style="1" customWidth="1"/>
    <col min="15129" max="15132" width="14.42578125" style="1" customWidth="1"/>
    <col min="15133" max="15360" width="9.140625" style="1"/>
    <col min="15361" max="15361" width="5.28515625" style="1" customWidth="1"/>
    <col min="15362" max="15362" width="14.42578125" style="1" customWidth="1"/>
    <col min="15363" max="15366" width="29.28515625" style="1" customWidth="1"/>
    <col min="15367" max="15368" width="12.140625" style="1" customWidth="1"/>
    <col min="15369" max="15369" width="8.7109375" style="1" customWidth="1"/>
    <col min="15370" max="15374" width="9.85546875" style="1" customWidth="1"/>
    <col min="15375" max="15375" width="12.42578125" style="1" customWidth="1"/>
    <col min="15376" max="15381" width="9.85546875" style="1" customWidth="1"/>
    <col min="15382" max="15384" width="6.42578125" style="1" customWidth="1"/>
    <col min="15385" max="15388" width="14.42578125" style="1" customWidth="1"/>
    <col min="15389" max="15616" width="9.140625" style="1"/>
    <col min="15617" max="15617" width="5.28515625" style="1" customWidth="1"/>
    <col min="15618" max="15618" width="14.42578125" style="1" customWidth="1"/>
    <col min="15619" max="15622" width="29.28515625" style="1" customWidth="1"/>
    <col min="15623" max="15624" width="12.140625" style="1" customWidth="1"/>
    <col min="15625" max="15625" width="8.7109375" style="1" customWidth="1"/>
    <col min="15626" max="15630" width="9.85546875" style="1" customWidth="1"/>
    <col min="15631" max="15631" width="12.42578125" style="1" customWidth="1"/>
    <col min="15632" max="15637" width="9.85546875" style="1" customWidth="1"/>
    <col min="15638" max="15640" width="6.42578125" style="1" customWidth="1"/>
    <col min="15641" max="15644" width="14.42578125" style="1" customWidth="1"/>
    <col min="15645" max="15872" width="9.140625" style="1"/>
    <col min="15873" max="15873" width="5.28515625" style="1" customWidth="1"/>
    <col min="15874" max="15874" width="14.42578125" style="1" customWidth="1"/>
    <col min="15875" max="15878" width="29.28515625" style="1" customWidth="1"/>
    <col min="15879" max="15880" width="12.140625" style="1" customWidth="1"/>
    <col min="15881" max="15881" width="8.7109375" style="1" customWidth="1"/>
    <col min="15882" max="15886" width="9.85546875" style="1" customWidth="1"/>
    <col min="15887" max="15887" width="12.42578125" style="1" customWidth="1"/>
    <col min="15888" max="15893" width="9.85546875" style="1" customWidth="1"/>
    <col min="15894" max="15896" width="6.42578125" style="1" customWidth="1"/>
    <col min="15897" max="15900" width="14.42578125" style="1" customWidth="1"/>
    <col min="15901" max="16128" width="9.140625" style="1"/>
    <col min="16129" max="16129" width="5.28515625" style="1" customWidth="1"/>
    <col min="16130" max="16130" width="14.42578125" style="1" customWidth="1"/>
    <col min="16131" max="16134" width="29.28515625" style="1" customWidth="1"/>
    <col min="16135" max="16136" width="12.140625" style="1" customWidth="1"/>
    <col min="16137" max="16137" width="8.7109375" style="1" customWidth="1"/>
    <col min="16138" max="16142" width="9.85546875" style="1" customWidth="1"/>
    <col min="16143" max="16143" width="12.42578125" style="1" customWidth="1"/>
    <col min="16144" max="16149" width="9.85546875" style="1" customWidth="1"/>
    <col min="16150" max="16152" width="6.42578125" style="1" customWidth="1"/>
    <col min="16153" max="16156" width="14.42578125" style="1" customWidth="1"/>
    <col min="16157" max="16384" width="9.140625" style="1"/>
  </cols>
  <sheetData>
    <row r="1" spans="1:31" ht="15" customHeight="1" thickTop="1" x14ac:dyDescent="0.6">
      <c r="G1" s="136"/>
      <c r="H1" s="136"/>
      <c r="I1" s="136"/>
      <c r="J1" s="207"/>
      <c r="K1" s="207"/>
      <c r="L1" s="207"/>
      <c r="M1" s="207"/>
      <c r="N1" s="207"/>
      <c r="O1" s="208"/>
      <c r="P1" s="208"/>
      <c r="Q1" s="208"/>
      <c r="R1" s="208"/>
      <c r="S1" s="209"/>
      <c r="T1" s="207"/>
      <c r="U1" s="16"/>
      <c r="V1" s="16"/>
      <c r="W1" s="16"/>
      <c r="X1" s="16"/>
      <c r="Y1" s="18"/>
      <c r="Z1" s="18"/>
      <c r="AA1" s="18"/>
      <c r="AB1" s="18"/>
      <c r="AC1" s="18"/>
      <c r="AD1" s="18"/>
      <c r="AE1" s="16"/>
    </row>
    <row r="2" spans="1:31" ht="15" customHeight="1" x14ac:dyDescent="0.25">
      <c r="B2" s="16"/>
      <c r="G2" s="110"/>
      <c r="H2" s="110"/>
      <c r="I2" s="110"/>
      <c r="J2" s="16"/>
      <c r="K2" s="16"/>
      <c r="L2" s="16"/>
      <c r="M2" s="16"/>
      <c r="N2" s="16"/>
      <c r="O2" s="210"/>
      <c r="P2" s="210"/>
      <c r="Q2" s="210"/>
      <c r="R2" s="210"/>
      <c r="S2" s="18"/>
      <c r="T2" s="16"/>
      <c r="U2" s="16"/>
      <c r="V2" s="16"/>
      <c r="W2" s="16"/>
      <c r="X2" s="16"/>
      <c r="Y2" s="18"/>
      <c r="Z2" s="18"/>
      <c r="AA2" s="18"/>
      <c r="AB2" s="18"/>
      <c r="AC2" s="18"/>
      <c r="AD2" s="18"/>
      <c r="AE2" s="16"/>
    </row>
    <row r="3" spans="1:31" ht="15" customHeight="1" x14ac:dyDescent="0.25">
      <c r="G3" s="109"/>
      <c r="J3" s="16"/>
      <c r="K3" s="16"/>
      <c r="L3" s="16"/>
      <c r="M3" s="16"/>
      <c r="N3" s="16"/>
      <c r="O3" s="17"/>
      <c r="P3" s="17"/>
      <c r="Q3" s="17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15" customHeight="1" x14ac:dyDescent="0.5">
      <c r="A4" s="23"/>
      <c r="G4" s="164"/>
      <c r="H4" s="164"/>
      <c r="J4" s="99"/>
      <c r="K4" s="99"/>
      <c r="L4" s="26"/>
      <c r="M4" s="99"/>
      <c r="N4" s="99"/>
      <c r="O4" s="99"/>
      <c r="P4" s="99"/>
      <c r="Q4" s="99"/>
      <c r="R4" s="99"/>
      <c r="S4" s="2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15" customHeight="1" x14ac:dyDescent="0.5">
      <c r="A5" s="27"/>
      <c r="G5" s="732"/>
      <c r="H5" s="732"/>
      <c r="J5" s="99"/>
      <c r="K5" s="99"/>
      <c r="L5" s="26"/>
      <c r="M5" s="99"/>
      <c r="N5" s="99"/>
      <c r="O5" s="99"/>
      <c r="P5" s="99"/>
      <c r="Q5" s="99"/>
      <c r="R5" s="99"/>
      <c r="S5" s="2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3.75" thickBot="1" x14ac:dyDescent="0.65">
      <c r="A6" s="27"/>
      <c r="C6" s="717" t="s">
        <v>46</v>
      </c>
      <c r="D6" s="717"/>
      <c r="E6" s="717"/>
      <c r="F6" s="717"/>
      <c r="G6" s="164"/>
      <c r="H6" s="164"/>
      <c r="J6" s="16"/>
      <c r="K6" s="16"/>
      <c r="L6" s="16"/>
      <c r="M6" s="16"/>
      <c r="N6" s="17"/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24.95" customHeight="1" x14ac:dyDescent="0.25">
      <c r="C7" s="112"/>
      <c r="D7" s="113"/>
      <c r="E7" s="114"/>
      <c r="F7" s="115"/>
      <c r="G7" s="111"/>
      <c r="H7" s="111"/>
      <c r="S7" s="110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ht="15.75" customHeight="1" x14ac:dyDescent="0.25">
      <c r="C8" s="91" t="s">
        <v>11</v>
      </c>
      <c r="D8" s="91" t="s">
        <v>12</v>
      </c>
      <c r="E8" s="91" t="s">
        <v>12</v>
      </c>
      <c r="F8" s="117" t="s">
        <v>13</v>
      </c>
      <c r="G8" s="111"/>
      <c r="H8" s="111"/>
      <c r="S8" s="164"/>
      <c r="T8" s="16"/>
      <c r="U8" s="16"/>
      <c r="V8" s="16"/>
      <c r="W8" s="164"/>
      <c r="X8" s="164"/>
      <c r="Y8" s="163"/>
      <c r="Z8" s="164"/>
      <c r="AA8" s="163"/>
      <c r="AB8" s="164"/>
      <c r="AC8" s="16"/>
      <c r="AD8" s="16"/>
      <c r="AE8" s="16"/>
    </row>
    <row r="9" spans="1:31" ht="15.75" customHeight="1" thickBot="1" x14ac:dyDescent="0.3">
      <c r="C9" s="212"/>
      <c r="D9" s="213"/>
      <c r="E9" s="107"/>
      <c r="F9" s="137" t="s">
        <v>128</v>
      </c>
      <c r="G9" s="111"/>
      <c r="H9" s="111"/>
      <c r="S9" s="92"/>
      <c r="T9" s="16"/>
      <c r="U9" s="16"/>
      <c r="V9" s="16"/>
      <c r="W9" s="711"/>
      <c r="X9" s="711"/>
      <c r="Y9" s="92"/>
      <c r="Z9" s="92"/>
      <c r="AA9" s="92"/>
      <c r="AB9" s="168"/>
      <c r="AC9" s="16"/>
      <c r="AD9" s="16"/>
      <c r="AE9" s="16"/>
    </row>
    <row r="10" spans="1:31" ht="16.5" customHeight="1" x14ac:dyDescent="0.25">
      <c r="C10" s="356" t="s">
        <v>123</v>
      </c>
      <c r="D10" s="588">
        <v>1863.65</v>
      </c>
      <c r="E10" s="587">
        <v>1870</v>
      </c>
      <c r="F10" s="589">
        <f>E10-D10</f>
        <v>6.3499999999999091</v>
      </c>
      <c r="G10" s="111"/>
      <c r="H10" s="111"/>
      <c r="S10" s="164"/>
      <c r="T10" s="16"/>
      <c r="U10" s="16"/>
      <c r="V10" s="16"/>
      <c r="W10" s="173"/>
      <c r="X10" s="173"/>
      <c r="Y10" s="172"/>
      <c r="Z10" s="173"/>
      <c r="AA10" s="92"/>
      <c r="AB10" s="164"/>
      <c r="AC10" s="16"/>
      <c r="AD10" s="16"/>
      <c r="AE10" s="16"/>
    </row>
    <row r="11" spans="1:31" ht="15.75" customHeight="1" x14ac:dyDescent="0.25">
      <c r="C11" s="119"/>
      <c r="D11" s="120"/>
      <c r="E11" s="121"/>
      <c r="F11" s="122"/>
      <c r="G11" s="111"/>
      <c r="H11" s="111"/>
      <c r="S11" s="16"/>
      <c r="T11" s="16"/>
      <c r="U11" s="16"/>
      <c r="V11" s="16"/>
      <c r="W11" s="723"/>
      <c r="X11" s="723"/>
      <c r="Y11" s="17"/>
      <c r="Z11" s="16"/>
      <c r="AA11" s="17"/>
      <c r="AB11" s="16"/>
      <c r="AC11" s="16"/>
      <c r="AD11" s="16"/>
      <c r="AE11" s="16"/>
    </row>
    <row r="12" spans="1:31" ht="15.75" customHeight="1" x14ac:dyDescent="0.25">
      <c r="C12" s="119"/>
      <c r="D12" s="120"/>
      <c r="E12" s="121"/>
      <c r="F12" s="122"/>
      <c r="G12" s="111"/>
      <c r="H12" s="111"/>
      <c r="S12" s="179"/>
      <c r="T12" s="16"/>
      <c r="U12" s="16"/>
      <c r="V12" s="16"/>
      <c r="W12" s="723"/>
      <c r="X12" s="723"/>
      <c r="Y12" s="99"/>
      <c r="Z12" s="99"/>
      <c r="AA12" s="99"/>
      <c r="AB12" s="179"/>
      <c r="AC12" s="16"/>
      <c r="AD12" s="16"/>
      <c r="AE12" s="16"/>
    </row>
    <row r="13" spans="1:31" ht="16.5" thickBot="1" x14ac:dyDescent="0.3">
      <c r="A13" s="69"/>
      <c r="B13" s="32"/>
      <c r="C13" s="119"/>
      <c r="D13" s="123"/>
      <c r="E13" s="124"/>
      <c r="F13" s="122"/>
      <c r="G13" s="32"/>
      <c r="H13" s="33"/>
      <c r="S13" s="16"/>
      <c r="T13" s="16"/>
      <c r="U13" s="16"/>
      <c r="V13" s="16"/>
      <c r="W13" s="711"/>
      <c r="X13" s="711"/>
      <c r="Y13" s="92"/>
      <c r="Z13" s="92"/>
      <c r="AA13" s="92"/>
      <c r="AB13" s="168"/>
      <c r="AC13" s="16"/>
      <c r="AD13" s="16"/>
      <c r="AE13" s="16"/>
    </row>
    <row r="14" spans="1:31" ht="16.5" thickTop="1" x14ac:dyDescent="0.25">
      <c r="A14" s="69"/>
      <c r="B14" s="32"/>
      <c r="C14" s="125"/>
      <c r="D14" s="126"/>
      <c r="E14" s="127"/>
      <c r="F14" s="128"/>
      <c r="G14" s="32"/>
      <c r="H14" s="33"/>
      <c r="S14" s="16"/>
      <c r="T14" s="16"/>
      <c r="U14" s="16"/>
      <c r="V14" s="16"/>
      <c r="W14" s="173"/>
      <c r="X14" s="173"/>
      <c r="Y14" s="172"/>
      <c r="Z14" s="173"/>
      <c r="AA14" s="92"/>
      <c r="AB14" s="164"/>
      <c r="AC14" s="16"/>
      <c r="AD14" s="16"/>
      <c r="AE14" s="16"/>
    </row>
    <row r="15" spans="1:31" ht="15.75" x14ac:dyDescent="0.25">
      <c r="A15" s="69"/>
      <c r="B15" s="32"/>
      <c r="C15" s="129"/>
      <c r="D15" s="120"/>
      <c r="E15" s="130" t="s">
        <v>14</v>
      </c>
      <c r="F15" s="504">
        <f>SUM(F10:F14)</f>
        <v>6.3499999999999091</v>
      </c>
      <c r="G15" s="32"/>
      <c r="H15" s="33"/>
      <c r="S15" s="16"/>
      <c r="T15" s="16"/>
      <c r="U15" s="16"/>
      <c r="V15" s="16"/>
      <c r="W15" s="723"/>
      <c r="X15" s="723"/>
      <c r="Y15" s="17"/>
      <c r="Z15" s="16"/>
      <c r="AA15" s="17"/>
      <c r="AB15" s="16"/>
      <c r="AC15" s="16"/>
      <c r="AD15" s="16"/>
      <c r="AE15" s="16"/>
    </row>
    <row r="16" spans="1:31" x14ac:dyDescent="0.25">
      <c r="A16" s="69"/>
      <c r="B16" s="32"/>
      <c r="C16" s="132"/>
      <c r="D16" s="120"/>
      <c r="E16" s="120"/>
      <c r="F16" s="504"/>
      <c r="G16" s="32"/>
      <c r="H16" s="33"/>
      <c r="S16" s="16"/>
      <c r="T16" s="16"/>
      <c r="U16" s="16"/>
      <c r="V16" s="16"/>
      <c r="W16" s="723"/>
      <c r="X16" s="723"/>
      <c r="Y16" s="99"/>
      <c r="Z16" s="99"/>
      <c r="AA16" s="99"/>
      <c r="AB16" s="179"/>
      <c r="AC16" s="16"/>
      <c r="AD16" s="16"/>
      <c r="AE16" s="16"/>
    </row>
    <row r="17" spans="1:31" ht="16.5" thickBot="1" x14ac:dyDescent="0.3">
      <c r="A17" s="69"/>
      <c r="B17" s="32"/>
      <c r="C17" s="133"/>
      <c r="D17" s="134"/>
      <c r="E17" s="135" t="s">
        <v>15</v>
      </c>
      <c r="F17" s="503">
        <v>7</v>
      </c>
      <c r="G17" s="32"/>
      <c r="H17" s="33"/>
      <c r="S17" s="16"/>
      <c r="T17" s="16"/>
      <c r="U17" s="16"/>
      <c r="V17" s="16"/>
      <c r="W17" s="723"/>
      <c r="X17" s="723"/>
      <c r="Y17" s="99"/>
      <c r="Z17" s="99"/>
      <c r="AA17" s="99"/>
      <c r="AB17" s="99"/>
      <c r="AC17" s="16"/>
      <c r="AD17" s="16"/>
      <c r="AE17" s="16"/>
    </row>
    <row r="18" spans="1:31" ht="15.75" x14ac:dyDescent="0.25">
      <c r="A18" s="69"/>
      <c r="B18" s="32"/>
      <c r="C18" s="64"/>
      <c r="D18" s="53"/>
      <c r="E18" s="71"/>
      <c r="F18" s="71"/>
      <c r="G18" s="32"/>
      <c r="H18" s="33"/>
      <c r="S18" s="16"/>
      <c r="T18" s="16"/>
      <c r="U18" s="16"/>
      <c r="V18" s="16"/>
      <c r="W18" s="723"/>
      <c r="X18" s="723"/>
      <c r="Y18" s="17"/>
      <c r="Z18" s="16"/>
      <c r="AA18" s="17"/>
      <c r="AB18" s="179"/>
      <c r="AC18" s="16"/>
      <c r="AD18" s="16"/>
      <c r="AE18" s="16"/>
    </row>
    <row r="19" spans="1:31" x14ac:dyDescent="0.25">
      <c r="A19" s="69"/>
      <c r="B19" s="32"/>
      <c r="C19" s="58"/>
      <c r="D19" s="58"/>
      <c r="E19" s="58"/>
      <c r="F19" s="58"/>
      <c r="G19" s="32"/>
      <c r="H19" s="58"/>
      <c r="S19" s="16"/>
      <c r="T19" s="16"/>
      <c r="U19" s="16"/>
      <c r="V19" s="16"/>
      <c r="W19" s="723"/>
      <c r="X19" s="723"/>
      <c r="Y19" s="17"/>
      <c r="Z19" s="16"/>
      <c r="AA19" s="17"/>
      <c r="AB19" s="99"/>
      <c r="AC19" s="16"/>
      <c r="AD19" s="16"/>
      <c r="AE19" s="16"/>
    </row>
    <row r="20" spans="1:31" x14ac:dyDescent="0.25">
      <c r="A20" s="69"/>
      <c r="B20" s="32"/>
      <c r="C20" s="53"/>
      <c r="D20" s="53"/>
      <c r="E20" s="58"/>
      <c r="F20" s="71"/>
      <c r="G20" s="32"/>
      <c r="H20" s="58"/>
      <c r="I20" s="77"/>
      <c r="J20" s="77"/>
      <c r="K20" s="77"/>
      <c r="L20" s="111"/>
      <c r="M20" s="16"/>
      <c r="S20" s="16"/>
      <c r="T20" s="16"/>
      <c r="U20" s="16"/>
      <c r="V20" s="16"/>
      <c r="W20" s="723"/>
      <c r="X20" s="723"/>
      <c r="Y20" s="17"/>
      <c r="Z20" s="16"/>
      <c r="AA20" s="17"/>
      <c r="AB20" s="186"/>
      <c r="AC20" s="16"/>
      <c r="AD20" s="16"/>
      <c r="AE20" s="16"/>
    </row>
    <row r="21" spans="1:31" x14ac:dyDescent="0.25">
      <c r="A21" s="69"/>
      <c r="B21" s="32"/>
      <c r="C21" s="53"/>
      <c r="D21" s="53"/>
      <c r="E21" s="58"/>
      <c r="F21" s="58"/>
      <c r="G21" s="32"/>
      <c r="H21" s="58"/>
      <c r="I21" s="77"/>
      <c r="J21" s="77"/>
      <c r="K21" s="77"/>
      <c r="L21" s="111"/>
      <c r="M21" s="16"/>
      <c r="S21" s="16"/>
      <c r="T21" s="16"/>
      <c r="U21" s="16"/>
      <c r="V21" s="16"/>
      <c r="W21" s="723"/>
      <c r="X21" s="723"/>
      <c r="Y21" s="99"/>
      <c r="Z21" s="99"/>
      <c r="AA21" s="99"/>
      <c r="AB21" s="99"/>
      <c r="AC21" s="16"/>
      <c r="AD21" s="16"/>
      <c r="AE21" s="16"/>
    </row>
    <row r="22" spans="1:31" x14ac:dyDescent="0.25">
      <c r="A22" s="69"/>
      <c r="B22" s="32"/>
      <c r="C22" s="53"/>
      <c r="D22" s="53"/>
      <c r="E22" s="58"/>
      <c r="F22" s="58"/>
      <c r="G22" s="32"/>
      <c r="H22" s="58"/>
      <c r="I22" s="77"/>
      <c r="J22" s="77"/>
      <c r="K22" s="77"/>
      <c r="L22" s="111"/>
      <c r="M22" s="16"/>
      <c r="N22" s="16"/>
      <c r="O22" s="17"/>
      <c r="P22" s="17"/>
      <c r="Q22" s="17"/>
      <c r="R22" s="16"/>
      <c r="S22" s="16"/>
      <c r="T22" s="16"/>
      <c r="U22" s="16"/>
      <c r="V22" s="16"/>
      <c r="W22" s="723"/>
      <c r="X22" s="723"/>
      <c r="Y22" s="17"/>
      <c r="Z22" s="16"/>
      <c r="AA22" s="77"/>
      <c r="AB22" s="179"/>
      <c r="AC22" s="16"/>
      <c r="AD22" s="16"/>
      <c r="AE22" s="16"/>
    </row>
    <row r="23" spans="1:31" x14ac:dyDescent="0.25">
      <c r="A23" s="69"/>
      <c r="B23" s="32"/>
      <c r="C23" s="58"/>
      <c r="D23" s="58"/>
      <c r="E23" s="58"/>
      <c r="F23" s="58"/>
      <c r="G23" s="32"/>
      <c r="H23" s="42"/>
      <c r="I23" s="164"/>
      <c r="J23" s="164"/>
      <c r="K23" s="164"/>
      <c r="L23" s="164"/>
      <c r="M23" s="16"/>
      <c r="N23" s="16"/>
      <c r="O23" s="17"/>
      <c r="P23" s="17"/>
      <c r="Q23" s="17"/>
      <c r="R23" s="16"/>
      <c r="S23" s="16"/>
      <c r="T23" s="16"/>
      <c r="U23" s="16"/>
      <c r="V23" s="16"/>
      <c r="W23" s="723"/>
      <c r="X23" s="723"/>
      <c r="Y23" s="17"/>
      <c r="Z23" s="16"/>
      <c r="AA23" s="17"/>
      <c r="AB23" s="99"/>
      <c r="AC23" s="16"/>
      <c r="AD23" s="16"/>
      <c r="AE23" s="16"/>
    </row>
    <row r="24" spans="1:31" ht="15.75" x14ac:dyDescent="0.25">
      <c r="A24" s="69"/>
      <c r="B24" s="32"/>
      <c r="C24" s="64"/>
      <c r="D24" s="53"/>
      <c r="E24" s="71"/>
      <c r="F24" s="71"/>
      <c r="G24" s="32"/>
      <c r="H24" s="42"/>
      <c r="I24" s="41"/>
      <c r="J24" s="41"/>
      <c r="K24" s="77"/>
      <c r="L24" s="111"/>
      <c r="M24" s="16"/>
      <c r="N24" s="16"/>
      <c r="O24" s="17"/>
      <c r="P24" s="17"/>
      <c r="Q24" s="17"/>
      <c r="R24" s="16"/>
      <c r="S24" s="16"/>
      <c r="T24" s="16"/>
      <c r="U24" s="16"/>
      <c r="V24" s="16"/>
      <c r="W24" s="723"/>
      <c r="X24" s="723"/>
      <c r="Y24" s="17"/>
      <c r="Z24" s="16"/>
      <c r="AA24" s="77"/>
      <c r="AB24" s="186"/>
      <c r="AC24" s="16"/>
      <c r="AD24" s="16"/>
      <c r="AE24" s="16"/>
    </row>
    <row r="25" spans="1:31" x14ac:dyDescent="0.25">
      <c r="A25" s="69"/>
      <c r="B25" s="32"/>
      <c r="C25" s="58"/>
      <c r="D25" s="58"/>
      <c r="E25" s="58"/>
      <c r="F25" s="58"/>
      <c r="G25" s="32"/>
      <c r="H25" s="42"/>
      <c r="I25" s="41"/>
      <c r="J25" s="41"/>
      <c r="K25" s="77"/>
      <c r="L25" s="77"/>
      <c r="M25" s="16"/>
      <c r="N25" s="16"/>
      <c r="O25" s="17"/>
      <c r="P25" s="17"/>
      <c r="Q25" s="17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ht="15.75" x14ac:dyDescent="0.25">
      <c r="A26" s="69"/>
      <c r="B26" s="32"/>
      <c r="C26" s="64"/>
      <c r="D26" s="53"/>
      <c r="E26" s="71"/>
      <c r="F26" s="71"/>
      <c r="G26" s="32"/>
      <c r="H26" s="42"/>
      <c r="I26" s="41"/>
      <c r="J26" s="41"/>
      <c r="K26" s="77"/>
      <c r="L26" s="81"/>
      <c r="M26" s="16"/>
      <c r="N26" s="16"/>
      <c r="O26" s="17"/>
      <c r="P26" s="17"/>
      <c r="Q26" s="17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ht="16.5" customHeight="1" x14ac:dyDescent="0.25">
      <c r="A27" s="69"/>
      <c r="B27" s="32"/>
      <c r="C27" s="64"/>
      <c r="D27" s="53"/>
      <c r="E27" s="73"/>
      <c r="F27" s="71"/>
      <c r="G27" s="32"/>
      <c r="H27" s="33"/>
      <c r="I27" s="32"/>
      <c r="J27" s="32"/>
      <c r="K27" s="16"/>
      <c r="L27" s="16"/>
      <c r="M27" s="16"/>
      <c r="N27" s="16"/>
      <c r="O27" s="17"/>
      <c r="P27" s="17"/>
      <c r="Q27" s="17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ht="16.5" customHeight="1" x14ac:dyDescent="0.25">
      <c r="A28" s="69"/>
      <c r="B28" s="32"/>
      <c r="C28" s="63"/>
      <c r="D28" s="58"/>
      <c r="E28" s="58"/>
      <c r="F28" s="58"/>
      <c r="G28" s="32"/>
      <c r="H28" s="33"/>
      <c r="I28" s="16"/>
      <c r="J28" s="16"/>
      <c r="K28" s="16"/>
      <c r="L28" s="16"/>
      <c r="M28" s="16"/>
      <c r="N28" s="16"/>
      <c r="O28" s="17"/>
      <c r="P28" s="17"/>
      <c r="Q28" s="17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6.5" customHeight="1" x14ac:dyDescent="0.25">
      <c r="A29" s="69"/>
      <c r="B29" s="32"/>
      <c r="C29" s="63"/>
      <c r="D29" s="58"/>
      <c r="E29" s="58"/>
      <c r="F29" s="58"/>
      <c r="G29" s="32"/>
      <c r="H29" s="33"/>
      <c r="I29" s="16"/>
      <c r="J29" s="16"/>
      <c r="K29" s="16"/>
      <c r="L29" s="16"/>
      <c r="M29" s="16"/>
      <c r="N29" s="16"/>
      <c r="O29" s="17"/>
      <c r="P29" s="17"/>
      <c r="Q29" s="17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ht="16.5" customHeight="1" x14ac:dyDescent="0.25">
      <c r="A30" s="69"/>
      <c r="B30" s="32"/>
      <c r="C30" s="63"/>
      <c r="D30" s="58"/>
      <c r="E30" s="58"/>
      <c r="F30" s="58"/>
      <c r="G30" s="32"/>
      <c r="H30" s="33"/>
      <c r="I30" s="16"/>
      <c r="J30" s="16"/>
      <c r="K30" s="16"/>
      <c r="L30" s="16"/>
      <c r="M30" s="16"/>
      <c r="N30" s="16"/>
      <c r="O30" s="17"/>
      <c r="P30" s="17"/>
      <c r="Q30" s="17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ht="16.5" customHeight="1" x14ac:dyDescent="0.25">
      <c r="A31" s="69"/>
      <c r="B31" s="214"/>
      <c r="C31" s="63"/>
      <c r="D31" s="58"/>
      <c r="E31" s="58"/>
      <c r="F31" s="58"/>
      <c r="G31" s="32"/>
      <c r="H31" s="33"/>
      <c r="I31" s="16"/>
      <c r="J31" s="16"/>
      <c r="K31" s="16"/>
      <c r="L31" s="16"/>
      <c r="M31" s="16"/>
      <c r="N31" s="16"/>
      <c r="O31" s="17"/>
      <c r="P31" s="17"/>
      <c r="Q31" s="17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ht="16.5" customHeight="1" x14ac:dyDescent="0.25">
      <c r="A32" s="69"/>
      <c r="B32" s="215"/>
      <c r="C32" s="63"/>
      <c r="D32" s="58"/>
      <c r="E32" s="58"/>
      <c r="F32" s="58"/>
      <c r="G32" s="32"/>
      <c r="H32" s="33"/>
      <c r="I32" s="16"/>
      <c r="J32" s="16"/>
      <c r="K32" s="16"/>
      <c r="L32" s="16"/>
      <c r="M32" s="16"/>
      <c r="N32" s="16"/>
      <c r="O32" s="17"/>
      <c r="P32" s="17"/>
      <c r="Q32" s="17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ht="15.75" x14ac:dyDescent="0.25">
      <c r="A33" s="69"/>
      <c r="B33" s="215"/>
      <c r="C33" s="53"/>
      <c r="D33" s="53"/>
      <c r="E33" s="58"/>
      <c r="F33" s="58"/>
      <c r="G33" s="32"/>
      <c r="H33" s="33"/>
      <c r="I33" s="16"/>
      <c r="J33" s="16"/>
      <c r="K33" s="16"/>
      <c r="L33" s="16"/>
      <c r="M33" s="16"/>
      <c r="N33" s="16"/>
      <c r="O33" s="17"/>
      <c r="P33" s="17"/>
      <c r="Q33" s="17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ht="33" customHeight="1" x14ac:dyDescent="0.6">
      <c r="A34" s="69"/>
      <c r="B34" s="729"/>
      <c r="C34" s="729"/>
      <c r="D34" s="729"/>
      <c r="E34" s="729"/>
      <c r="F34" s="729"/>
      <c r="G34" s="32"/>
      <c r="H34" s="33"/>
      <c r="I34" s="78"/>
      <c r="J34" s="78"/>
      <c r="K34" s="136"/>
      <c r="L34" s="78"/>
      <c r="M34" s="78"/>
      <c r="N34" s="78"/>
      <c r="O34" s="78"/>
      <c r="P34" s="17"/>
      <c r="Q34" s="17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ht="15.75" x14ac:dyDescent="0.25">
      <c r="A35" s="69"/>
      <c r="B35" s="215"/>
      <c r="C35" s="58"/>
      <c r="D35" s="58"/>
      <c r="E35" s="58"/>
      <c r="F35" s="58"/>
      <c r="G35" s="32"/>
      <c r="H35" s="65"/>
      <c r="I35" s="78"/>
      <c r="J35" s="78"/>
      <c r="K35" s="78"/>
      <c r="L35" s="78"/>
      <c r="M35" s="78"/>
      <c r="N35" s="78"/>
      <c r="O35" s="78"/>
      <c r="P35" s="17"/>
      <c r="Q35" s="17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5.75" customHeight="1" x14ac:dyDescent="0.25">
      <c r="A36" s="69"/>
      <c r="B36" s="215"/>
      <c r="C36" s="64"/>
      <c r="D36" s="53"/>
      <c r="E36" s="71"/>
      <c r="F36" s="71"/>
      <c r="G36" s="32"/>
      <c r="H36" s="66"/>
      <c r="I36" s="83"/>
      <c r="J36" s="83"/>
      <c r="K36" s="83"/>
      <c r="L36" s="83"/>
      <c r="M36" s="16"/>
      <c r="N36" s="16"/>
      <c r="O36" s="17"/>
      <c r="P36" s="17"/>
      <c r="Q36" s="17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ht="15.75" x14ac:dyDescent="0.25">
      <c r="A37" s="69"/>
      <c r="B37" s="216"/>
      <c r="C37" s="217"/>
      <c r="D37" s="217"/>
      <c r="E37" s="218"/>
      <c r="F37" s="219"/>
      <c r="G37" s="730"/>
      <c r="H37" s="731"/>
      <c r="I37" s="89"/>
      <c r="J37" s="89"/>
      <c r="K37" s="710"/>
      <c r="L37" s="710"/>
      <c r="M37" s="711"/>
      <c r="N37" s="725"/>
      <c r="O37" s="707"/>
      <c r="P37" s="725"/>
      <c r="Q37" s="725"/>
      <c r="R37" s="725"/>
      <c r="S37" s="725"/>
      <c r="T37" s="725"/>
      <c r="U37" s="725"/>
      <c r="V37" s="707"/>
      <c r="W37" s="707"/>
      <c r="X37" s="707"/>
      <c r="Y37" s="89"/>
      <c r="Z37" s="90"/>
      <c r="AA37" s="705"/>
      <c r="AB37" s="705"/>
      <c r="AC37" s="705"/>
      <c r="AD37" s="705"/>
      <c r="AE37" s="16"/>
    </row>
    <row r="38" spans="1:31" ht="15.75" x14ac:dyDescent="0.25">
      <c r="A38" s="69"/>
      <c r="B38" s="45"/>
      <c r="C38" s="45"/>
      <c r="D38" s="45"/>
      <c r="E38" s="218"/>
      <c r="F38" s="220"/>
      <c r="G38" s="221"/>
      <c r="H38" s="45"/>
      <c r="I38" s="92"/>
      <c r="J38" s="92"/>
      <c r="K38" s="92"/>
      <c r="L38" s="94"/>
      <c r="M38" s="92"/>
      <c r="N38" s="92"/>
      <c r="O38" s="89"/>
      <c r="P38" s="89"/>
      <c r="Q38" s="89"/>
      <c r="R38" s="89"/>
      <c r="S38" s="89"/>
      <c r="T38" s="89"/>
      <c r="U38" s="89"/>
      <c r="V38" s="707"/>
      <c r="W38" s="707"/>
      <c r="X38" s="707"/>
      <c r="Y38" s="89"/>
      <c r="Z38" s="90"/>
      <c r="AA38" s="705"/>
      <c r="AB38" s="705"/>
      <c r="AC38" s="705"/>
      <c r="AD38" s="705"/>
      <c r="AE38" s="16"/>
    </row>
    <row r="39" spans="1:31" ht="15.75" x14ac:dyDescent="0.25">
      <c r="A39" s="69"/>
      <c r="B39" s="216"/>
      <c r="C39" s="217"/>
      <c r="D39" s="217"/>
      <c r="E39" s="222"/>
      <c r="F39" s="220"/>
      <c r="G39" s="221"/>
      <c r="H39" s="221"/>
      <c r="I39" s="89"/>
      <c r="J39" s="89"/>
      <c r="K39" s="89"/>
      <c r="L39" s="96"/>
      <c r="M39" s="92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90"/>
      <c r="AA39" s="705"/>
      <c r="AB39" s="705"/>
      <c r="AC39" s="705"/>
      <c r="AD39" s="705"/>
      <c r="AE39" s="16"/>
    </row>
    <row r="40" spans="1:31" x14ac:dyDescent="0.25">
      <c r="A40" s="69"/>
      <c r="B40" s="33"/>
      <c r="C40" s="32"/>
      <c r="D40" s="32"/>
      <c r="E40" s="32"/>
      <c r="F40" s="32"/>
      <c r="G40" s="32"/>
      <c r="H40" s="33"/>
      <c r="I40" s="16"/>
      <c r="J40" s="16"/>
      <c r="K40" s="16"/>
      <c r="L40" s="16"/>
      <c r="M40" s="16"/>
      <c r="N40" s="16"/>
      <c r="O40" s="17"/>
      <c r="P40" s="16"/>
      <c r="Q40" s="16"/>
      <c r="R40" s="16"/>
      <c r="S40" s="16"/>
      <c r="T40" s="16"/>
      <c r="U40" s="16"/>
      <c r="V40" s="17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x14ac:dyDescent="0.25">
      <c r="A41" s="69"/>
      <c r="B41" s="223"/>
      <c r="C41" s="55"/>
      <c r="D41" s="55"/>
      <c r="E41" s="55"/>
      <c r="F41" s="55"/>
      <c r="G41" s="55"/>
      <c r="H41" s="223"/>
      <c r="I41" s="99"/>
      <c r="J41" s="99"/>
      <c r="K41" s="99"/>
      <c r="L41" s="99"/>
      <c r="M41" s="99"/>
      <c r="N41" s="25"/>
      <c r="O41" s="25"/>
      <c r="P41" s="99"/>
      <c r="Q41" s="99"/>
      <c r="R41" s="99"/>
      <c r="S41" s="99"/>
      <c r="T41" s="99"/>
      <c r="U41" s="99"/>
      <c r="V41" s="25"/>
      <c r="W41" s="99"/>
      <c r="X41" s="99"/>
      <c r="Y41" s="99"/>
      <c r="Z41" s="99"/>
      <c r="AA41" s="99"/>
      <c r="AB41" s="99"/>
      <c r="AC41" s="99"/>
      <c r="AD41" s="99"/>
      <c r="AE41" s="16"/>
    </row>
    <row r="42" spans="1:31" x14ac:dyDescent="0.25">
      <c r="A42" s="69"/>
      <c r="B42" s="33"/>
      <c r="C42" s="32"/>
      <c r="D42" s="32"/>
      <c r="E42" s="32"/>
      <c r="F42" s="32"/>
      <c r="G42" s="32"/>
      <c r="H42" s="33"/>
      <c r="I42" s="16"/>
      <c r="J42" s="16"/>
      <c r="K42" s="16"/>
      <c r="L42" s="16"/>
      <c r="M42" s="16"/>
      <c r="N42" s="16"/>
      <c r="O42" s="17"/>
      <c r="P42" s="16"/>
      <c r="Q42" s="16"/>
      <c r="R42" s="16"/>
      <c r="S42" s="16"/>
      <c r="T42" s="16"/>
      <c r="U42" s="16"/>
      <c r="V42" s="17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5.75" x14ac:dyDescent="0.25">
      <c r="A43" s="69"/>
      <c r="B43" s="33"/>
      <c r="C43" s="32"/>
      <c r="D43" s="32"/>
      <c r="E43" s="224"/>
      <c r="F43" s="224"/>
      <c r="G43" s="224"/>
      <c r="H43" s="33"/>
      <c r="I43" s="16"/>
      <c r="J43" s="16"/>
      <c r="K43" s="103"/>
      <c r="L43" s="102"/>
      <c r="M43" s="102"/>
      <c r="N43" s="16"/>
      <c r="O43" s="17"/>
      <c r="P43" s="102"/>
      <c r="Q43" s="102"/>
      <c r="R43" s="102"/>
      <c r="S43" s="102"/>
      <c r="T43" s="102"/>
      <c r="U43" s="102"/>
      <c r="V43" s="17"/>
      <c r="W43" s="102"/>
      <c r="X43" s="102"/>
      <c r="Y43" s="102"/>
      <c r="Z43" s="102"/>
      <c r="AA43" s="102"/>
      <c r="AB43" s="102"/>
      <c r="AC43" s="102"/>
      <c r="AD43" s="102"/>
      <c r="AE43" s="16"/>
    </row>
    <row r="44" spans="1:31" x14ac:dyDescent="0.25">
      <c r="A44" s="69"/>
      <c r="B44" s="33"/>
      <c r="C44" s="32"/>
      <c r="D44" s="32"/>
      <c r="E44" s="32"/>
      <c r="F44" s="32"/>
      <c r="G44" s="32"/>
      <c r="H44" s="33"/>
      <c r="I44" s="16"/>
      <c r="J44" s="16"/>
      <c r="K44" s="16"/>
      <c r="L44" s="16"/>
      <c r="M44" s="16"/>
      <c r="N44" s="16"/>
      <c r="O44" s="17"/>
      <c r="P44" s="16"/>
      <c r="Q44" s="16"/>
      <c r="R44" s="16"/>
      <c r="S44" s="16"/>
      <c r="T44" s="16"/>
      <c r="U44" s="16"/>
      <c r="V44" s="17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x14ac:dyDescent="0.25">
      <c r="A45" s="69"/>
      <c r="B45" s="223"/>
      <c r="C45" s="55"/>
      <c r="D45" s="55"/>
      <c r="E45" s="55"/>
      <c r="F45" s="55"/>
      <c r="G45" s="55"/>
      <c r="H45" s="223"/>
      <c r="I45" s="99"/>
      <c r="J45" s="99"/>
      <c r="K45" s="99"/>
      <c r="L45" s="99"/>
      <c r="M45" s="99"/>
      <c r="N45" s="25"/>
      <c r="O45" s="25"/>
      <c r="P45" s="99"/>
      <c r="Q45" s="99"/>
      <c r="R45" s="99"/>
      <c r="S45" s="99"/>
      <c r="T45" s="99"/>
      <c r="U45" s="99"/>
      <c r="V45" s="25"/>
      <c r="W45" s="99"/>
      <c r="X45" s="99"/>
      <c r="Y45" s="99"/>
      <c r="Z45" s="99"/>
      <c r="AA45" s="99"/>
      <c r="AB45" s="99"/>
      <c r="AC45" s="99"/>
      <c r="AD45" s="99"/>
      <c r="AE45" s="16"/>
    </row>
    <row r="46" spans="1:31" x14ac:dyDescent="0.25">
      <c r="A46" s="69"/>
      <c r="B46" s="33"/>
      <c r="C46" s="32"/>
      <c r="D46" s="32"/>
      <c r="E46" s="32"/>
      <c r="F46" s="32"/>
      <c r="G46" s="32"/>
      <c r="H46" s="33"/>
      <c r="I46" s="16"/>
      <c r="J46" s="16"/>
      <c r="K46" s="16"/>
      <c r="L46" s="16"/>
      <c r="M46" s="16"/>
      <c r="N46" s="16"/>
      <c r="O46" s="17"/>
      <c r="P46" s="16"/>
      <c r="Q46" s="16"/>
      <c r="R46" s="16"/>
      <c r="S46" s="16"/>
      <c r="T46" s="16"/>
      <c r="U46" s="16"/>
      <c r="V46" s="17"/>
      <c r="W46" s="16"/>
      <c r="X46" s="16"/>
      <c r="Y46" s="16"/>
      <c r="Z46" s="16"/>
      <c r="AA46" s="16"/>
      <c r="AB46" s="16"/>
      <c r="AC46" s="16"/>
      <c r="AD46" s="16"/>
      <c r="AE46" s="16"/>
    </row>
    <row r="47" spans="1:31" ht="15.75" x14ac:dyDescent="0.25">
      <c r="A47" s="69"/>
      <c r="B47" s="33"/>
      <c r="C47" s="32"/>
      <c r="D47" s="32"/>
      <c r="E47" s="224"/>
      <c r="F47" s="224"/>
      <c r="G47" s="224"/>
      <c r="H47" s="33"/>
      <c r="I47" s="16"/>
      <c r="J47" s="16"/>
      <c r="K47" s="103"/>
      <c r="L47" s="102"/>
      <c r="M47" s="102"/>
      <c r="N47" s="16"/>
      <c r="O47" s="17"/>
      <c r="P47" s="102"/>
      <c r="Q47" s="102"/>
      <c r="R47" s="102"/>
      <c r="S47" s="102"/>
      <c r="T47" s="102"/>
      <c r="U47" s="102"/>
      <c r="V47" s="17"/>
      <c r="W47" s="102"/>
      <c r="X47" s="102"/>
      <c r="Y47" s="102"/>
      <c r="Z47" s="102"/>
      <c r="AA47" s="102"/>
      <c r="AB47" s="102"/>
      <c r="AC47" s="102"/>
      <c r="AD47" s="102"/>
      <c r="AE47" s="16"/>
    </row>
    <row r="48" spans="1:31" x14ac:dyDescent="0.25">
      <c r="A48" s="69"/>
      <c r="B48" s="32"/>
      <c r="C48" s="63"/>
      <c r="D48" s="58"/>
      <c r="E48" s="58"/>
      <c r="F48" s="58"/>
      <c r="G48" s="32"/>
      <c r="H48" s="33"/>
      <c r="I48" s="16"/>
      <c r="J48" s="16"/>
      <c r="K48" s="16"/>
      <c r="L48" s="16"/>
      <c r="M48" s="16"/>
      <c r="N48" s="16"/>
      <c r="O48" s="17"/>
      <c r="P48" s="17"/>
      <c r="Q48" s="17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</row>
    <row r="49" spans="1:31" x14ac:dyDescent="0.25">
      <c r="A49" s="69"/>
      <c r="B49" s="16"/>
      <c r="C49" s="106"/>
      <c r="D49" s="77"/>
      <c r="E49" s="77"/>
      <c r="F49" s="77"/>
      <c r="G49" s="16"/>
      <c r="H49" s="17"/>
      <c r="I49" s="16"/>
      <c r="J49" s="16"/>
      <c r="K49" s="16"/>
      <c r="L49" s="16"/>
      <c r="M49" s="16"/>
      <c r="N49" s="16"/>
      <c r="O49" s="17"/>
      <c r="P49" s="17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</row>
    <row r="50" spans="1:31" x14ac:dyDescent="0.25">
      <c r="A50" s="69"/>
      <c r="B50" s="16"/>
      <c r="C50" s="16"/>
      <c r="D50" s="16"/>
      <c r="E50" s="16"/>
      <c r="F50" s="16"/>
      <c r="G50" s="16"/>
      <c r="H50" s="17"/>
      <c r="I50" s="16"/>
      <c r="J50" s="16"/>
      <c r="K50" s="16"/>
      <c r="L50" s="16"/>
      <c r="M50" s="16"/>
      <c r="N50" s="16"/>
      <c r="O50" s="17"/>
      <c r="P50" s="17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</row>
    <row r="51" spans="1:31" x14ac:dyDescent="0.25">
      <c r="A51" s="69"/>
      <c r="B51" s="16"/>
      <c r="C51" s="16"/>
      <c r="D51" s="16"/>
      <c r="E51" s="16"/>
      <c r="F51" s="16"/>
      <c r="G51" s="16"/>
      <c r="H51" s="17"/>
      <c r="I51" s="16"/>
      <c r="J51" s="16"/>
      <c r="K51" s="16"/>
      <c r="L51" s="16"/>
      <c r="M51" s="16"/>
      <c r="N51" s="16"/>
      <c r="O51" s="17"/>
      <c r="P51" s="17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</row>
    <row r="52" spans="1:31" x14ac:dyDescent="0.25">
      <c r="A52" s="16"/>
      <c r="B52" s="16"/>
      <c r="C52" s="16"/>
      <c r="D52" s="16"/>
      <c r="E52" s="16"/>
      <c r="F52" s="16"/>
      <c r="G52" s="16"/>
      <c r="H52" s="17"/>
      <c r="I52" s="16"/>
      <c r="J52" s="16"/>
      <c r="K52" s="16"/>
      <c r="L52" s="16"/>
      <c r="M52" s="16"/>
      <c r="N52" s="16"/>
      <c r="O52" s="17"/>
      <c r="P52" s="17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</row>
    <row r="53" spans="1:31" x14ac:dyDescent="0.25">
      <c r="I53" s="16"/>
      <c r="J53" s="16"/>
      <c r="K53" s="16"/>
      <c r="L53" s="16"/>
      <c r="M53" s="16"/>
      <c r="N53" s="16"/>
      <c r="O53" s="17"/>
      <c r="P53" s="17"/>
      <c r="Q53" s="17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</row>
  </sheetData>
  <mergeCells count="24">
    <mergeCell ref="W11:X11"/>
    <mergeCell ref="W12:X12"/>
    <mergeCell ref="G5:H5"/>
    <mergeCell ref="C6:F6"/>
    <mergeCell ref="W9:X9"/>
    <mergeCell ref="W20:X20"/>
    <mergeCell ref="W13:X13"/>
    <mergeCell ref="W15:X15"/>
    <mergeCell ref="W16:X16"/>
    <mergeCell ref="W17:X17"/>
    <mergeCell ref="W18:X18"/>
    <mergeCell ref="W19:X19"/>
    <mergeCell ref="B34:F34"/>
    <mergeCell ref="G37:H37"/>
    <mergeCell ref="K37:L37"/>
    <mergeCell ref="M37:N37"/>
    <mergeCell ref="O37:U37"/>
    <mergeCell ref="AA37:AD39"/>
    <mergeCell ref="V38:X38"/>
    <mergeCell ref="W21:X21"/>
    <mergeCell ref="W22:X22"/>
    <mergeCell ref="W23:X23"/>
    <mergeCell ref="W24:X24"/>
    <mergeCell ref="V37:X37"/>
  </mergeCells>
  <pageMargins left="0.7" right="0.7" top="0.75" bottom="0.75" header="0.3" footer="0.3"/>
  <pageSetup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J7" zoomScaleNormal="100" workbookViewId="0">
      <selection activeCell="T26" sqref="T26:Z35"/>
    </sheetView>
  </sheetViews>
  <sheetFormatPr defaultRowHeight="15" x14ac:dyDescent="0.25"/>
  <cols>
    <col min="1" max="1" width="5.28515625" style="1" customWidth="1"/>
    <col min="2" max="9" width="14.42578125" style="1" customWidth="1"/>
    <col min="10" max="10" width="15.5703125" style="1" customWidth="1"/>
    <col min="11" max="11" width="13.28515625" style="1" customWidth="1"/>
    <col min="12" max="12" width="14.42578125" style="109" customWidth="1"/>
    <col min="13" max="16" width="14.42578125" style="1" customWidth="1"/>
    <col min="17" max="19" width="14.42578125" style="109" customWidth="1"/>
    <col min="20" max="27" width="14.42578125" style="1" customWidth="1"/>
    <col min="28" max="16384" width="9.140625" style="1"/>
  </cols>
  <sheetData>
    <row r="1" spans="1:27" ht="20.100000000000001" customHeight="1" thickTop="1" thickBot="1" x14ac:dyDescent="0.3">
      <c r="B1" s="232" t="s">
        <v>6</v>
      </c>
      <c r="C1" s="233"/>
      <c r="D1" s="233"/>
      <c r="E1" s="233"/>
      <c r="F1" s="207"/>
      <c r="G1" s="207"/>
      <c r="H1" s="234"/>
      <c r="I1" s="207"/>
      <c r="J1" s="207"/>
      <c r="K1" s="207"/>
      <c r="L1" s="235"/>
      <c r="M1" s="207"/>
      <c r="N1" s="734" t="s">
        <v>47</v>
      </c>
      <c r="O1" s="734"/>
      <c r="P1" s="207"/>
      <c r="Q1" s="209"/>
      <c r="R1" s="209"/>
      <c r="S1" s="209"/>
      <c r="T1" s="209"/>
      <c r="U1" s="209"/>
      <c r="V1" s="236"/>
      <c r="W1" s="237" t="s">
        <v>0</v>
      </c>
      <c r="X1" s="238"/>
      <c r="Y1" s="239"/>
      <c r="Z1" s="237" t="s">
        <v>1</v>
      </c>
      <c r="AA1" s="240"/>
    </row>
    <row r="2" spans="1:27" ht="20.100000000000001" customHeight="1" thickBot="1" x14ac:dyDescent="0.55000000000000004">
      <c r="B2" s="241" t="s">
        <v>7</v>
      </c>
      <c r="C2" s="13"/>
      <c r="D2" s="13"/>
      <c r="E2" s="13"/>
      <c r="F2" s="14"/>
      <c r="G2" s="14"/>
      <c r="H2" s="105"/>
      <c r="I2" s="16"/>
      <c r="J2" s="16"/>
      <c r="K2" s="16"/>
      <c r="L2" s="17"/>
      <c r="M2" s="16"/>
      <c r="N2" s="735"/>
      <c r="O2" s="735"/>
      <c r="P2" s="242"/>
      <c r="Q2" s="242"/>
      <c r="R2" s="242"/>
      <c r="S2" s="242"/>
      <c r="T2" s="18"/>
      <c r="U2" s="18"/>
      <c r="V2" s="19"/>
      <c r="W2" s="243"/>
      <c r="X2" s="244" t="s">
        <v>89</v>
      </c>
      <c r="Y2" s="245"/>
      <c r="Z2" s="243" t="s">
        <v>130</v>
      </c>
      <c r="AA2" s="246"/>
    </row>
    <row r="3" spans="1:27" ht="18" customHeight="1" x14ac:dyDescent="0.25">
      <c r="B3" s="247"/>
      <c r="C3" s="21"/>
      <c r="D3" s="21"/>
      <c r="E3" s="21"/>
      <c r="F3" s="16"/>
      <c r="G3" s="16"/>
      <c r="H3" s="16"/>
      <c r="I3" s="16"/>
      <c r="J3" s="16"/>
      <c r="K3" s="16"/>
      <c r="L3" s="17"/>
      <c r="M3" s="16"/>
      <c r="P3" s="16"/>
      <c r="Q3" s="17"/>
      <c r="R3" s="17"/>
      <c r="S3" s="17"/>
      <c r="T3" s="16"/>
      <c r="U3" s="16"/>
      <c r="V3" s="16"/>
      <c r="W3" s="16"/>
      <c r="X3" s="16"/>
      <c r="Y3" s="16"/>
      <c r="Z3" s="16"/>
      <c r="AA3" s="248"/>
    </row>
    <row r="4" spans="1:27" ht="57" customHeight="1" x14ac:dyDescent="0.5">
      <c r="A4" s="23" t="s">
        <v>48</v>
      </c>
      <c r="B4" s="249"/>
      <c r="C4" s="25"/>
      <c r="E4" s="25"/>
      <c r="F4" s="25"/>
      <c r="G4" s="25"/>
      <c r="H4" s="25"/>
      <c r="I4" s="25"/>
      <c r="J4" s="25"/>
      <c r="L4" s="736" t="s">
        <v>9</v>
      </c>
      <c r="M4" s="736"/>
      <c r="N4" s="736"/>
      <c r="O4" s="736"/>
      <c r="P4" s="736"/>
      <c r="Q4" s="736"/>
      <c r="R4" s="242"/>
      <c r="S4" s="25"/>
      <c r="T4" s="25"/>
      <c r="U4" s="25"/>
      <c r="V4" s="16"/>
      <c r="W4" s="16"/>
      <c r="X4" s="16"/>
      <c r="Y4" s="16"/>
      <c r="Z4" s="16"/>
      <c r="AA4" s="248"/>
    </row>
    <row r="5" spans="1:27" ht="35.25" x14ac:dyDescent="0.5">
      <c r="A5" s="27"/>
      <c r="B5" s="249"/>
      <c r="C5" s="25"/>
      <c r="E5" s="25"/>
      <c r="F5" s="25"/>
      <c r="G5" s="25"/>
      <c r="H5" s="25"/>
      <c r="I5" s="25"/>
      <c r="J5" s="25"/>
      <c r="K5" s="25"/>
      <c r="L5" s="736" t="s">
        <v>2</v>
      </c>
      <c r="M5" s="736"/>
      <c r="N5" s="736"/>
      <c r="O5" s="736"/>
      <c r="P5" s="736"/>
      <c r="Q5" s="736"/>
      <c r="R5" s="25"/>
      <c r="S5" s="25"/>
      <c r="T5" s="25"/>
      <c r="U5" s="25"/>
      <c r="V5" s="16"/>
      <c r="W5" s="16"/>
      <c r="X5" s="16"/>
      <c r="Y5" s="16"/>
      <c r="Z5" s="16"/>
      <c r="AA5" s="248"/>
    </row>
    <row r="6" spans="1:27" ht="21.75" customHeight="1" x14ac:dyDescent="0.5">
      <c r="A6" s="27"/>
      <c r="B6" s="249"/>
      <c r="C6" s="25"/>
      <c r="E6" s="25"/>
      <c r="F6" s="25"/>
      <c r="G6" s="25"/>
      <c r="H6" s="25"/>
      <c r="I6" s="25"/>
      <c r="J6" s="25"/>
      <c r="K6" s="25"/>
      <c r="L6" s="26"/>
      <c r="M6" s="26"/>
      <c r="N6" s="26"/>
      <c r="O6" s="26"/>
      <c r="P6" s="26"/>
      <c r="Q6" s="26"/>
      <c r="R6" s="25"/>
      <c r="S6" s="25"/>
      <c r="T6" s="25"/>
      <c r="U6" s="25"/>
      <c r="V6" s="16"/>
      <c r="W6" s="16"/>
      <c r="X6" s="16"/>
      <c r="Y6" s="16"/>
      <c r="Z6" s="16"/>
      <c r="AA6" s="248"/>
    </row>
    <row r="7" spans="1:27" ht="21.75" x14ac:dyDescent="0.4">
      <c r="A7" s="27"/>
      <c r="B7" s="249"/>
      <c r="C7" s="25"/>
      <c r="D7" s="28"/>
      <c r="E7" s="25"/>
      <c r="F7" s="25"/>
      <c r="G7" s="25"/>
      <c r="H7" s="25"/>
      <c r="I7" s="25"/>
      <c r="J7" s="25"/>
      <c r="K7" s="16"/>
      <c r="L7" s="17"/>
      <c r="M7" s="16"/>
      <c r="N7" s="16"/>
      <c r="O7" s="16"/>
      <c r="P7" s="16"/>
      <c r="Q7" s="17"/>
      <c r="R7" s="16"/>
      <c r="S7" s="16"/>
      <c r="T7" s="16"/>
      <c r="U7" s="16"/>
      <c r="V7" s="16"/>
      <c r="W7" s="16"/>
      <c r="X7" s="16"/>
      <c r="Y7" s="16"/>
      <c r="Z7" s="16"/>
      <c r="AA7" s="248"/>
    </row>
    <row r="8" spans="1:27" ht="27.95" customHeight="1" x14ac:dyDescent="0.6">
      <c r="A8" s="27"/>
      <c r="B8" s="249"/>
      <c r="D8" s="211"/>
      <c r="E8" s="211"/>
      <c r="F8" s="211"/>
      <c r="G8" s="211"/>
      <c r="H8" s="211"/>
      <c r="I8" s="211"/>
      <c r="J8" s="211"/>
      <c r="K8" s="16"/>
      <c r="M8" s="716" t="s">
        <v>49</v>
      </c>
      <c r="N8" s="733"/>
      <c r="O8" s="733"/>
      <c r="P8" s="733"/>
      <c r="Q8" s="733"/>
      <c r="R8" s="733"/>
      <c r="S8" s="225"/>
      <c r="T8" s="225"/>
      <c r="U8" s="716" t="s">
        <v>49</v>
      </c>
      <c r="V8" s="716"/>
      <c r="W8" s="716"/>
      <c r="X8" s="716"/>
      <c r="Y8" s="716"/>
      <c r="Z8" s="250"/>
      <c r="AA8" s="251"/>
    </row>
    <row r="9" spans="1:27" ht="27.95" customHeight="1" x14ac:dyDescent="0.6">
      <c r="B9" s="252"/>
      <c r="D9" s="716" t="s">
        <v>50</v>
      </c>
      <c r="E9" s="716"/>
      <c r="F9" s="716"/>
      <c r="G9" s="716"/>
      <c r="H9" s="716"/>
      <c r="I9" s="716"/>
      <c r="J9" s="211"/>
      <c r="K9" s="16"/>
      <c r="M9" s="716" t="s">
        <v>51</v>
      </c>
      <c r="N9" s="733"/>
      <c r="O9" s="733"/>
      <c r="P9" s="733"/>
      <c r="Q9" s="733"/>
      <c r="R9" s="733"/>
      <c r="S9" s="227"/>
      <c r="T9" s="227"/>
      <c r="U9" s="716" t="s">
        <v>52</v>
      </c>
      <c r="V9" s="716"/>
      <c r="W9" s="716"/>
      <c r="X9" s="716"/>
      <c r="Y9" s="716"/>
      <c r="Z9" s="250"/>
      <c r="AA9" s="251"/>
    </row>
    <row r="10" spans="1:27" ht="24.95" customHeight="1" thickBot="1" x14ac:dyDescent="0.3">
      <c r="B10" s="252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  <c r="N10" s="16"/>
      <c r="O10" s="16"/>
      <c r="P10" s="16"/>
      <c r="Q10" s="110"/>
      <c r="R10" s="110"/>
      <c r="S10" s="110"/>
      <c r="T10" s="110"/>
      <c r="V10" s="110"/>
      <c r="W10" s="16"/>
      <c r="X10" s="16"/>
      <c r="Y10" s="16"/>
      <c r="Z10" s="16"/>
      <c r="AA10" s="248"/>
    </row>
    <row r="11" spans="1:27" ht="15.75" customHeight="1" x14ac:dyDescent="0.25">
      <c r="B11" s="252"/>
      <c r="C11" s="16"/>
      <c r="D11" s="713" t="s">
        <v>11</v>
      </c>
      <c r="E11" s="713" t="s">
        <v>12</v>
      </c>
      <c r="F11" s="713" t="s">
        <v>12</v>
      </c>
      <c r="G11" s="713" t="s">
        <v>53</v>
      </c>
      <c r="H11" s="713" t="s">
        <v>54</v>
      </c>
      <c r="I11" s="713" t="s">
        <v>55</v>
      </c>
      <c r="J11" s="253"/>
      <c r="K11" s="16"/>
      <c r="M11" s="744" t="s">
        <v>56</v>
      </c>
      <c r="N11" s="745"/>
      <c r="O11" s="745"/>
      <c r="P11" s="746"/>
      <c r="Q11" s="713" t="s">
        <v>57</v>
      </c>
      <c r="R11" s="713" t="s">
        <v>58</v>
      </c>
      <c r="U11" s="713" t="s">
        <v>59</v>
      </c>
      <c r="V11" s="713" t="s">
        <v>11</v>
      </c>
      <c r="W11" s="753" t="s">
        <v>60</v>
      </c>
      <c r="X11" s="754"/>
      <c r="Y11" s="713" t="s">
        <v>61</v>
      </c>
      <c r="Z11" s="16"/>
      <c r="AA11" s="248"/>
    </row>
    <row r="12" spans="1:27" ht="15.75" customHeight="1" x14ac:dyDescent="0.25">
      <c r="B12" s="252"/>
      <c r="C12" s="16"/>
      <c r="D12" s="714"/>
      <c r="E12" s="714"/>
      <c r="F12" s="714"/>
      <c r="G12" s="737"/>
      <c r="H12" s="714"/>
      <c r="I12" s="714"/>
      <c r="J12" s="254"/>
      <c r="K12" s="255"/>
      <c r="M12" s="747"/>
      <c r="N12" s="748"/>
      <c r="O12" s="748"/>
      <c r="P12" s="749"/>
      <c r="Q12" s="714"/>
      <c r="R12" s="714"/>
      <c r="U12" s="714"/>
      <c r="V12" s="714"/>
      <c r="W12" s="755"/>
      <c r="X12" s="756"/>
      <c r="Y12" s="714"/>
      <c r="Z12" s="16"/>
      <c r="AA12" s="248"/>
    </row>
    <row r="13" spans="1:27" ht="16.5" customHeight="1" thickBot="1" x14ac:dyDescent="0.3">
      <c r="B13" s="252"/>
      <c r="C13" s="16"/>
      <c r="D13" s="715"/>
      <c r="E13" s="715"/>
      <c r="F13" s="715"/>
      <c r="G13" s="738"/>
      <c r="H13" s="715"/>
      <c r="I13" s="715"/>
      <c r="J13" s="256"/>
      <c r="K13" s="255"/>
      <c r="M13" s="750"/>
      <c r="N13" s="751"/>
      <c r="O13" s="751"/>
      <c r="P13" s="752"/>
      <c r="Q13" s="715"/>
      <c r="R13" s="715"/>
      <c r="U13" s="715"/>
      <c r="V13" s="715"/>
      <c r="W13" s="757"/>
      <c r="X13" s="758"/>
      <c r="Y13" s="715"/>
      <c r="Z13" s="16"/>
      <c r="AA13" s="248"/>
    </row>
    <row r="14" spans="1:27" ht="15.75" customHeight="1" x14ac:dyDescent="0.25">
      <c r="B14" s="252"/>
      <c r="C14" s="16"/>
      <c r="D14" s="257"/>
      <c r="E14" s="258"/>
      <c r="F14" s="259"/>
      <c r="G14" s="258"/>
      <c r="H14" s="258"/>
      <c r="I14" s="260"/>
      <c r="J14" s="164"/>
      <c r="K14" s="16"/>
      <c r="M14" s="759" t="s">
        <v>136</v>
      </c>
      <c r="N14" s="760"/>
      <c r="O14" s="760"/>
      <c r="P14" s="761"/>
      <c r="Q14" s="261" t="s">
        <v>132</v>
      </c>
      <c r="R14" s="675">
        <v>1.5</v>
      </c>
      <c r="U14" s="263" t="s">
        <v>131</v>
      </c>
      <c r="V14" s="617" t="s">
        <v>82</v>
      </c>
      <c r="W14" s="762" t="s">
        <v>133</v>
      </c>
      <c r="X14" s="763"/>
      <c r="Y14" s="264" t="s">
        <v>134</v>
      </c>
      <c r="Z14" s="16"/>
      <c r="AA14" s="248"/>
    </row>
    <row r="15" spans="1:27" ht="15.75" customHeight="1" x14ac:dyDescent="0.25">
      <c r="B15" s="252"/>
      <c r="C15" s="16"/>
      <c r="D15" s="265"/>
      <c r="E15" s="266"/>
      <c r="F15" s="267"/>
      <c r="G15" s="268"/>
      <c r="H15" s="268"/>
      <c r="I15" s="269"/>
      <c r="J15" s="164"/>
      <c r="K15" s="16"/>
      <c r="M15" s="764"/>
      <c r="N15" s="765"/>
      <c r="O15" s="765"/>
      <c r="P15" s="766"/>
      <c r="Q15" s="268"/>
      <c r="R15" s="270"/>
      <c r="U15" s="271" t="s">
        <v>132</v>
      </c>
      <c r="V15" s="618" t="s">
        <v>82</v>
      </c>
      <c r="W15" s="767" t="s">
        <v>133</v>
      </c>
      <c r="X15" s="768"/>
      <c r="Y15" s="272" t="s">
        <v>135</v>
      </c>
      <c r="Z15" s="16"/>
      <c r="AA15" s="248"/>
    </row>
    <row r="16" spans="1:27" ht="15.75" customHeight="1" thickBot="1" x14ac:dyDescent="0.3">
      <c r="B16" s="252"/>
      <c r="C16" s="16"/>
      <c r="D16" s="273"/>
      <c r="E16" s="268"/>
      <c r="F16" s="274"/>
      <c r="G16" s="268"/>
      <c r="H16" s="268"/>
      <c r="I16" s="269"/>
      <c r="J16" s="231"/>
      <c r="K16" s="16"/>
      <c r="M16" s="739"/>
      <c r="N16" s="740"/>
      <c r="O16" s="740"/>
      <c r="P16" s="741"/>
      <c r="Q16" s="275"/>
      <c r="R16" s="276"/>
      <c r="U16" s="277"/>
      <c r="V16" s="278"/>
      <c r="W16" s="742"/>
      <c r="X16" s="743"/>
      <c r="Y16" s="279"/>
      <c r="Z16" s="16"/>
      <c r="AA16" s="248"/>
    </row>
    <row r="17" spans="1:27" ht="15.75" customHeight="1" thickTop="1" thickBot="1" x14ac:dyDescent="0.3">
      <c r="B17" s="252"/>
      <c r="C17" s="16"/>
      <c r="D17" s="769" t="s">
        <v>62</v>
      </c>
      <c r="E17" s="770"/>
      <c r="F17" s="770"/>
      <c r="G17" s="771"/>
      <c r="H17" s="621" t="s">
        <v>139</v>
      </c>
      <c r="I17" s="280">
        <v>200</v>
      </c>
      <c r="J17" s="230"/>
      <c r="K17" s="16"/>
      <c r="M17" s="281"/>
      <c r="N17" s="281"/>
      <c r="O17" s="281"/>
      <c r="P17" s="281"/>
      <c r="Q17" s="281"/>
      <c r="R17" s="282"/>
      <c r="U17" s="283"/>
      <c r="V17" s="284"/>
      <c r="W17" s="772"/>
      <c r="X17" s="773"/>
      <c r="Y17" s="285"/>
      <c r="Z17" s="16"/>
      <c r="AA17" s="248"/>
    </row>
    <row r="18" spans="1:27" ht="15.75" customHeight="1" thickTop="1" x14ac:dyDescent="0.25">
      <c r="B18" s="252"/>
      <c r="C18" s="16"/>
      <c r="D18" s="286"/>
      <c r="E18" s="287"/>
      <c r="F18" s="288"/>
      <c r="G18" s="289"/>
      <c r="H18" s="287"/>
      <c r="I18" s="290"/>
      <c r="J18" s="230"/>
      <c r="K18" s="16"/>
      <c r="M18" s="281"/>
      <c r="N18" s="281"/>
      <c r="O18" s="281"/>
      <c r="P18" s="281"/>
      <c r="Q18" s="281"/>
      <c r="R18" s="282"/>
      <c r="U18" s="776" t="s">
        <v>63</v>
      </c>
      <c r="V18" s="777"/>
      <c r="W18" s="777"/>
      <c r="X18" s="778"/>
      <c r="Y18" s="291">
        <v>2</v>
      </c>
      <c r="Z18" s="16"/>
      <c r="AA18" s="248"/>
    </row>
    <row r="19" spans="1:27" ht="16.5" customHeight="1" thickBot="1" x14ac:dyDescent="0.3">
      <c r="B19" s="252"/>
      <c r="C19" s="16"/>
      <c r="D19" s="292"/>
      <c r="E19" s="293"/>
      <c r="F19" s="294"/>
      <c r="G19" s="295"/>
      <c r="H19" s="266" t="s">
        <v>64</v>
      </c>
      <c r="I19" s="270">
        <f>SUM(I14:I17)</f>
        <v>200</v>
      </c>
      <c r="J19" s="229"/>
      <c r="K19" s="16"/>
      <c r="M19" s="230"/>
      <c r="N19" s="16"/>
      <c r="O19" s="230"/>
      <c r="P19" s="230"/>
      <c r="Q19" s="226"/>
      <c r="R19" s="230"/>
      <c r="S19" s="229"/>
      <c r="U19" s="296"/>
      <c r="V19" s="297"/>
      <c r="W19" s="774"/>
      <c r="X19" s="775"/>
      <c r="Y19" s="298"/>
      <c r="Z19" s="16"/>
      <c r="AA19" s="248"/>
    </row>
    <row r="20" spans="1:27" ht="16.5" customHeight="1" thickBot="1" x14ac:dyDescent="0.3">
      <c r="B20" s="252"/>
      <c r="C20" s="16"/>
      <c r="D20" s="299"/>
      <c r="E20" s="300"/>
      <c r="F20" s="301"/>
      <c r="G20" s="302"/>
      <c r="H20" s="302"/>
      <c r="I20" s="303"/>
      <c r="J20" s="230"/>
      <c r="K20" s="16"/>
      <c r="M20" s="230"/>
      <c r="N20" s="16"/>
      <c r="O20" s="230"/>
      <c r="P20" s="230"/>
      <c r="Q20" s="226"/>
      <c r="R20" s="230"/>
      <c r="S20" s="229"/>
      <c r="Z20" s="16"/>
      <c r="AA20" s="248"/>
    </row>
    <row r="21" spans="1:27" ht="15.75" customHeight="1" x14ac:dyDescent="0.25">
      <c r="B21" s="252"/>
      <c r="C21" s="16"/>
      <c r="D21" s="304" t="s">
        <v>65</v>
      </c>
      <c r="E21" s="305"/>
      <c r="F21" s="306"/>
      <c r="G21" s="306"/>
      <c r="H21" s="306"/>
      <c r="I21" s="306"/>
      <c r="J21" s="231"/>
      <c r="K21" s="16"/>
      <c r="M21" s="230"/>
      <c r="N21" s="16"/>
      <c r="O21" s="230"/>
      <c r="P21" s="230"/>
      <c r="Q21" s="226"/>
      <c r="R21" s="230"/>
      <c r="S21" s="229"/>
      <c r="U21" s="226"/>
      <c r="Z21" s="16"/>
      <c r="AA21" s="248"/>
    </row>
    <row r="22" spans="1:27" ht="16.5" customHeight="1" x14ac:dyDescent="0.25">
      <c r="B22" s="252"/>
      <c r="C22" s="16"/>
      <c r="D22" s="307" t="s">
        <v>66</v>
      </c>
      <c r="E22" s="308"/>
      <c r="F22" s="309"/>
      <c r="G22" s="309"/>
      <c r="H22" s="309"/>
      <c r="I22" s="309"/>
      <c r="J22" s="230"/>
      <c r="K22" s="16"/>
      <c r="M22" s="230"/>
      <c r="N22" s="16"/>
      <c r="O22" s="230"/>
      <c r="P22" s="230"/>
      <c r="Q22" s="226"/>
      <c r="R22" s="230"/>
      <c r="S22" s="229"/>
      <c r="U22" s="179"/>
      <c r="V22" s="16"/>
      <c r="W22" s="16"/>
      <c r="X22" s="16"/>
      <c r="Y22" s="16"/>
      <c r="Z22" s="16"/>
      <c r="AA22" s="248"/>
    </row>
    <row r="23" spans="1:27" ht="15.75" x14ac:dyDescent="0.25">
      <c r="B23" s="252"/>
      <c r="C23" s="16"/>
      <c r="D23" s="310" t="s">
        <v>67</v>
      </c>
      <c r="E23" s="311"/>
      <c r="F23" s="312"/>
      <c r="G23" s="312"/>
      <c r="H23" s="312"/>
      <c r="I23" s="309"/>
      <c r="J23" s="230"/>
      <c r="K23" s="16"/>
      <c r="M23" s="230"/>
      <c r="N23" s="16"/>
      <c r="O23" s="230"/>
      <c r="P23" s="230"/>
      <c r="Q23" s="226" t="s">
        <v>5</v>
      </c>
      <c r="R23" s="230"/>
      <c r="S23" s="229"/>
      <c r="U23" s="226"/>
      <c r="V23" s="17"/>
      <c r="W23" s="16"/>
      <c r="X23" s="17"/>
      <c r="Y23" s="226"/>
      <c r="Z23" s="16"/>
      <c r="AA23" s="248"/>
    </row>
    <row r="24" spans="1:27" ht="21.75" customHeight="1" x14ac:dyDescent="0.25">
      <c r="B24" s="252"/>
      <c r="C24" s="16"/>
      <c r="D24" s="313"/>
      <c r="E24" s="313"/>
      <c r="F24" s="231"/>
      <c r="G24" s="231"/>
      <c r="H24" s="231"/>
      <c r="I24" s="230"/>
      <c r="J24" s="230"/>
      <c r="K24" s="16"/>
      <c r="T24" s="16"/>
      <c r="U24" s="16"/>
      <c r="V24" s="16"/>
      <c r="W24" s="16"/>
      <c r="X24" s="16"/>
      <c r="Y24" s="16"/>
      <c r="Z24" s="16"/>
      <c r="AA24" s="248"/>
    </row>
    <row r="25" spans="1:27" ht="21.75" x14ac:dyDescent="0.4">
      <c r="A25" s="27"/>
      <c r="B25" s="249"/>
      <c r="C25" s="25"/>
      <c r="D25" s="28"/>
      <c r="E25" s="25"/>
      <c r="F25" s="25"/>
      <c r="G25" s="25"/>
      <c r="H25" s="25"/>
      <c r="I25" s="25"/>
      <c r="J25" s="25"/>
      <c r="K25" s="16"/>
      <c r="L25" s="17"/>
      <c r="M25" s="16"/>
      <c r="N25" s="16"/>
      <c r="O25" s="16"/>
      <c r="P25" s="16"/>
      <c r="Q25" s="17"/>
      <c r="R25" s="16"/>
      <c r="S25" s="16"/>
      <c r="T25" s="16"/>
      <c r="U25" s="16"/>
      <c r="V25" s="16"/>
      <c r="W25" s="16"/>
      <c r="X25" s="16"/>
      <c r="Y25" s="16"/>
      <c r="Z25" s="16"/>
      <c r="AA25" s="248"/>
    </row>
    <row r="26" spans="1:27" ht="27.95" customHeight="1" x14ac:dyDescent="0.6">
      <c r="A26" s="27"/>
      <c r="B26" s="249"/>
      <c r="C26" s="25"/>
      <c r="E26" s="211"/>
      <c r="F26" s="211"/>
      <c r="G26" s="211"/>
      <c r="H26" s="211"/>
      <c r="I26" s="211"/>
      <c r="J26" s="211"/>
      <c r="K26" s="211"/>
      <c r="L26" s="211"/>
      <c r="N26" s="716" t="s">
        <v>49</v>
      </c>
      <c r="O26" s="716"/>
      <c r="P26" s="716"/>
      <c r="Q26" s="716"/>
      <c r="R26" s="716"/>
      <c r="S26" s="716"/>
      <c r="T26" s="716" t="s">
        <v>68</v>
      </c>
      <c r="U26" s="716"/>
      <c r="V26" s="716"/>
      <c r="W26" s="716"/>
      <c r="X26" s="716"/>
      <c r="Y26" s="716"/>
      <c r="Z26" s="716"/>
      <c r="AA26" s="248"/>
    </row>
    <row r="27" spans="1:27" ht="27.95" customHeight="1" x14ac:dyDescent="0.6">
      <c r="B27" s="252"/>
      <c r="C27" s="16"/>
      <c r="D27" s="716" t="s">
        <v>69</v>
      </c>
      <c r="E27" s="716"/>
      <c r="F27" s="716"/>
      <c r="G27" s="716"/>
      <c r="H27" s="716"/>
      <c r="I27" s="716"/>
      <c r="J27" s="716"/>
      <c r="K27" s="716"/>
      <c r="L27" s="716"/>
      <c r="N27" s="716" t="s">
        <v>70</v>
      </c>
      <c r="O27" s="716"/>
      <c r="P27" s="716"/>
      <c r="Q27" s="716"/>
      <c r="R27" s="716"/>
      <c r="S27" s="716"/>
      <c r="T27" s="716" t="s">
        <v>71</v>
      </c>
      <c r="U27" s="716"/>
      <c r="V27" s="716"/>
      <c r="W27" s="716"/>
      <c r="X27" s="716"/>
      <c r="Y27" s="716"/>
      <c r="Z27" s="716"/>
      <c r="AA27" s="248"/>
    </row>
    <row r="28" spans="1:27" ht="24.95" customHeight="1" thickBot="1" x14ac:dyDescent="0.3">
      <c r="B28" s="252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6"/>
      <c r="Q28" s="110"/>
      <c r="R28" s="110"/>
      <c r="S28" s="110"/>
      <c r="T28" s="110"/>
      <c r="U28" s="110"/>
      <c r="V28" s="16"/>
      <c r="W28" s="16"/>
      <c r="X28" s="16"/>
      <c r="Y28" s="16"/>
      <c r="Z28" s="16"/>
      <c r="AA28" s="248"/>
    </row>
    <row r="29" spans="1:27" ht="15.75" customHeight="1" x14ac:dyDescent="0.25">
      <c r="B29" s="252"/>
      <c r="C29" s="16"/>
      <c r="D29" s="713" t="s">
        <v>11</v>
      </c>
      <c r="E29" s="713" t="s">
        <v>72</v>
      </c>
      <c r="F29" s="713" t="s">
        <v>60</v>
      </c>
      <c r="G29" s="713" t="s">
        <v>73</v>
      </c>
      <c r="H29" s="713" t="s">
        <v>60</v>
      </c>
      <c r="I29" s="713" t="s">
        <v>74</v>
      </c>
      <c r="J29" s="713" t="s">
        <v>75</v>
      </c>
      <c r="K29" s="713" t="s">
        <v>76</v>
      </c>
      <c r="L29" s="713" t="s">
        <v>77</v>
      </c>
      <c r="M29" s="314"/>
      <c r="N29" s="22"/>
      <c r="O29" s="779" t="s">
        <v>11</v>
      </c>
      <c r="P29" s="779" t="s">
        <v>12</v>
      </c>
      <c r="Q29" s="779" t="s">
        <v>12</v>
      </c>
      <c r="R29" s="713" t="s">
        <v>58</v>
      </c>
      <c r="U29" s="713" t="s">
        <v>11</v>
      </c>
      <c r="V29" s="713" t="s">
        <v>12</v>
      </c>
      <c r="W29" s="713" t="s">
        <v>12</v>
      </c>
      <c r="X29" s="713" t="s">
        <v>78</v>
      </c>
      <c r="Y29" s="713" t="s">
        <v>58</v>
      </c>
      <c r="Z29" s="16"/>
      <c r="AA29" s="248"/>
    </row>
    <row r="30" spans="1:27" ht="15.75" customHeight="1" x14ac:dyDescent="0.25">
      <c r="B30" s="252"/>
      <c r="C30" s="16"/>
      <c r="D30" s="714"/>
      <c r="E30" s="714"/>
      <c r="F30" s="714"/>
      <c r="G30" s="737"/>
      <c r="H30" s="714"/>
      <c r="I30" s="714"/>
      <c r="J30" s="714"/>
      <c r="K30" s="714"/>
      <c r="L30" s="714"/>
      <c r="M30" s="254"/>
      <c r="N30" s="22"/>
      <c r="O30" s="780"/>
      <c r="P30" s="780"/>
      <c r="Q30" s="780"/>
      <c r="R30" s="714"/>
      <c r="U30" s="714"/>
      <c r="V30" s="714"/>
      <c r="W30" s="714"/>
      <c r="X30" s="714"/>
      <c r="Y30" s="714"/>
      <c r="Z30" s="16"/>
      <c r="AA30" s="248"/>
    </row>
    <row r="31" spans="1:27" ht="16.5" customHeight="1" thickBot="1" x14ac:dyDescent="0.3">
      <c r="B31" s="252"/>
      <c r="C31" s="16"/>
      <c r="D31" s="715"/>
      <c r="E31" s="715"/>
      <c r="F31" s="715"/>
      <c r="G31" s="738"/>
      <c r="H31" s="715"/>
      <c r="I31" s="715"/>
      <c r="J31" s="715"/>
      <c r="K31" s="715"/>
      <c r="L31" s="715"/>
      <c r="M31" s="314"/>
      <c r="N31" s="22"/>
      <c r="O31" s="781"/>
      <c r="P31" s="781"/>
      <c r="Q31" s="781"/>
      <c r="R31" s="715"/>
      <c r="U31" s="715"/>
      <c r="V31" s="715"/>
      <c r="W31" s="715"/>
      <c r="X31" s="715"/>
      <c r="Y31" s="715"/>
      <c r="Z31" s="16"/>
      <c r="AA31" s="248"/>
    </row>
    <row r="32" spans="1:27" ht="15.75" customHeight="1" x14ac:dyDescent="0.25">
      <c r="B32" s="252"/>
      <c r="C32" s="16"/>
      <c r="D32" s="257"/>
      <c r="E32" s="258"/>
      <c r="F32" s="315"/>
      <c r="G32" s="258"/>
      <c r="H32" s="258"/>
      <c r="I32" s="258"/>
      <c r="J32" s="258"/>
      <c r="K32" s="258"/>
      <c r="L32" s="260"/>
      <c r="M32" s="230"/>
      <c r="N32" s="22"/>
      <c r="O32" s="316"/>
      <c r="P32" s="317"/>
      <c r="Q32" s="318"/>
      <c r="R32" s="262"/>
      <c r="S32" s="229"/>
      <c r="T32" s="319"/>
      <c r="U32" s="320"/>
      <c r="V32" s="315"/>
      <c r="W32" s="258"/>
      <c r="X32" s="258"/>
      <c r="Y32" s="260"/>
      <c r="Z32" s="672"/>
      <c r="AA32" s="248"/>
    </row>
    <row r="33" spans="1:27" ht="15.75" customHeight="1" x14ac:dyDescent="0.25">
      <c r="B33" s="252"/>
      <c r="C33" s="16"/>
      <c r="D33" s="265"/>
      <c r="E33" s="266"/>
      <c r="F33" s="321"/>
      <c r="G33" s="268"/>
      <c r="H33" s="268"/>
      <c r="I33" s="268"/>
      <c r="J33" s="268"/>
      <c r="K33" s="268"/>
      <c r="L33" s="269"/>
      <c r="M33" s="230"/>
      <c r="N33" s="22"/>
      <c r="O33" s="273"/>
      <c r="P33" s="268"/>
      <c r="Q33" s="322"/>
      <c r="R33" s="270"/>
      <c r="S33" s="229"/>
      <c r="T33" s="323"/>
      <c r="U33" s="324"/>
      <c r="V33" s="321"/>
      <c r="W33" s="268"/>
      <c r="X33" s="268"/>
      <c r="Y33" s="269"/>
      <c r="Z33" s="228"/>
      <c r="AA33" s="248"/>
    </row>
    <row r="34" spans="1:27" ht="15.75" customHeight="1" thickBot="1" x14ac:dyDescent="0.3">
      <c r="B34" s="252"/>
      <c r="C34" s="16"/>
      <c r="D34" s="273"/>
      <c r="E34" s="268"/>
      <c r="F34" s="321"/>
      <c r="G34" s="268"/>
      <c r="H34" s="268"/>
      <c r="I34" s="268"/>
      <c r="J34" s="268"/>
      <c r="K34" s="268"/>
      <c r="L34" s="269"/>
      <c r="M34" s="230"/>
      <c r="N34" s="22"/>
      <c r="O34" s="325"/>
      <c r="P34" s="326"/>
      <c r="Q34" s="327"/>
      <c r="R34" s="276"/>
      <c r="S34" s="229"/>
      <c r="T34" s="328"/>
      <c r="U34" s="329"/>
      <c r="V34" s="330"/>
      <c r="W34" s="326"/>
      <c r="X34" s="326"/>
      <c r="Y34" s="331"/>
      <c r="Z34" s="16"/>
      <c r="AA34" s="248"/>
    </row>
    <row r="35" spans="1:27" ht="15.75" customHeight="1" thickTop="1" x14ac:dyDescent="0.25">
      <c r="B35" s="252"/>
      <c r="C35" s="16"/>
      <c r="D35" s="286"/>
      <c r="E35" s="287"/>
      <c r="F35" s="288"/>
      <c r="G35" s="289"/>
      <c r="H35" s="287"/>
      <c r="I35" s="287"/>
      <c r="J35" s="287"/>
      <c r="K35" s="287"/>
      <c r="L35" s="290"/>
      <c r="M35" s="230"/>
      <c r="N35" s="230"/>
      <c r="O35" s="332"/>
      <c r="P35" s="333"/>
      <c r="Q35" s="332"/>
      <c r="R35" s="229"/>
      <c r="S35" s="229"/>
      <c r="T35" s="163"/>
      <c r="U35" s="332"/>
      <c r="V35" s="332"/>
      <c r="W35" s="333"/>
      <c r="X35" s="158"/>
      <c r="Y35" s="332"/>
      <c r="Z35" s="16"/>
      <c r="AA35" s="248"/>
    </row>
    <row r="36" spans="1:27" ht="15.75" x14ac:dyDescent="0.25">
      <c r="A36" s="69"/>
      <c r="B36" s="252"/>
      <c r="C36" s="16"/>
      <c r="D36" s="292"/>
      <c r="E36" s="293"/>
      <c r="F36" s="294"/>
      <c r="G36" s="295"/>
      <c r="H36" s="334"/>
      <c r="I36" s="334"/>
      <c r="J36" s="334"/>
      <c r="K36" s="266" t="s">
        <v>79</v>
      </c>
      <c r="L36" s="270">
        <f>SUM(L32:L34)</f>
        <v>0</v>
      </c>
      <c r="M36" s="230"/>
      <c r="N36" s="230"/>
      <c r="O36" s="230"/>
      <c r="P36" s="226"/>
      <c r="Q36" s="230"/>
      <c r="R36" s="229"/>
      <c r="S36" s="229"/>
      <c r="T36" s="163"/>
      <c r="U36" s="230"/>
      <c r="V36" s="230"/>
      <c r="W36" s="226"/>
      <c r="X36" s="230"/>
      <c r="Y36" s="229"/>
      <c r="Z36" s="16"/>
      <c r="AA36" s="248"/>
    </row>
    <row r="37" spans="1:27" ht="16.5" thickBot="1" x14ac:dyDescent="0.3">
      <c r="A37" s="69"/>
      <c r="B37" s="252"/>
      <c r="C37" s="16"/>
      <c r="D37" s="335"/>
      <c r="E37" s="336"/>
      <c r="F37" s="337"/>
      <c r="G37" s="338"/>
      <c r="H37" s="338"/>
      <c r="I37" s="338"/>
      <c r="J37" s="338"/>
      <c r="K37" s="338"/>
      <c r="L37" s="339"/>
      <c r="M37" s="230"/>
      <c r="N37" s="230"/>
      <c r="O37" s="230"/>
      <c r="P37" s="226"/>
      <c r="Q37" s="230"/>
      <c r="R37" s="229"/>
      <c r="S37" s="229"/>
      <c r="T37" s="340"/>
      <c r="U37" s="341"/>
      <c r="V37" s="230"/>
      <c r="W37" s="230"/>
      <c r="X37" s="230"/>
      <c r="Y37" s="230"/>
      <c r="Z37" s="16"/>
      <c r="AA37" s="248"/>
    </row>
    <row r="38" spans="1:27" ht="15.75" x14ac:dyDescent="0.25">
      <c r="A38" s="69"/>
      <c r="B38" s="252"/>
      <c r="C38" s="16"/>
      <c r="D38" s="304" t="s">
        <v>80</v>
      </c>
      <c r="E38" s="230"/>
      <c r="F38" s="231"/>
      <c r="G38" s="231"/>
      <c r="H38" s="231"/>
      <c r="I38" s="230"/>
      <c r="J38" s="230"/>
      <c r="K38" s="16"/>
      <c r="M38" s="230"/>
      <c r="N38" s="230"/>
      <c r="O38" s="230"/>
      <c r="P38" s="226"/>
      <c r="Q38" s="230"/>
      <c r="R38" s="229"/>
      <c r="S38" s="229"/>
      <c r="U38" s="16"/>
      <c r="V38" s="17"/>
      <c r="W38" s="16"/>
      <c r="X38" s="17"/>
      <c r="Y38" s="16"/>
      <c r="Z38" s="16"/>
      <c r="AA38" s="248"/>
    </row>
    <row r="39" spans="1:27" ht="21.75" customHeight="1" x14ac:dyDescent="0.25">
      <c r="A39" s="69"/>
      <c r="B39" s="252"/>
      <c r="C39" s="16"/>
      <c r="D39" s="342"/>
      <c r="E39" s="230"/>
      <c r="F39" s="231"/>
      <c r="G39" s="231"/>
      <c r="H39" s="231"/>
      <c r="I39" s="230"/>
      <c r="J39" s="230"/>
      <c r="K39" s="16"/>
      <c r="M39" s="230"/>
      <c r="N39" s="230"/>
      <c r="O39" s="230"/>
      <c r="P39" s="226"/>
      <c r="Q39" s="230"/>
      <c r="R39" s="229"/>
      <c r="S39" s="229"/>
      <c r="U39" s="16"/>
      <c r="V39" s="17"/>
      <c r="W39" s="16"/>
      <c r="X39" s="17"/>
      <c r="Y39" s="16"/>
      <c r="Z39" s="16"/>
      <c r="AA39" s="248"/>
    </row>
    <row r="40" spans="1:27" ht="21.75" customHeight="1" x14ac:dyDescent="0.25">
      <c r="A40" s="69"/>
      <c r="B40" s="252"/>
      <c r="C40" s="16"/>
      <c r="D40" s="342"/>
      <c r="E40" s="230"/>
      <c r="F40" s="231"/>
      <c r="G40" s="231"/>
      <c r="H40" s="231"/>
      <c r="I40" s="230"/>
      <c r="J40" s="230"/>
      <c r="K40" s="16"/>
      <c r="M40" s="230"/>
      <c r="N40" s="230"/>
      <c r="O40" s="230"/>
      <c r="P40" s="226"/>
      <c r="Q40" s="230"/>
      <c r="R40" s="229"/>
      <c r="S40" s="229"/>
      <c r="U40" s="16"/>
      <c r="V40" s="17"/>
      <c r="W40" s="16"/>
      <c r="X40" s="17"/>
      <c r="Y40" s="16"/>
      <c r="Z40" s="16"/>
      <c r="AA40" s="248"/>
    </row>
    <row r="41" spans="1:27" ht="21.75" customHeight="1" x14ac:dyDescent="0.25">
      <c r="A41" s="69"/>
      <c r="B41" s="252"/>
      <c r="C41" s="16"/>
      <c r="D41" s="342"/>
      <c r="E41" s="230"/>
      <c r="F41" s="231"/>
      <c r="G41" s="231"/>
      <c r="H41" s="231"/>
      <c r="I41" s="230"/>
      <c r="J41" s="230"/>
      <c r="K41" s="16"/>
      <c r="M41" s="230"/>
      <c r="N41" s="230"/>
      <c r="O41" s="230"/>
      <c r="P41" s="226"/>
      <c r="Q41" s="230"/>
      <c r="R41" s="229"/>
      <c r="S41" s="229"/>
      <c r="U41" s="16"/>
      <c r="V41" s="17"/>
      <c r="W41" s="16"/>
      <c r="X41" s="17"/>
      <c r="Y41" s="16"/>
      <c r="Z41" s="16"/>
      <c r="AA41" s="248"/>
    </row>
    <row r="42" spans="1:27" ht="21.75" customHeight="1" x14ac:dyDescent="0.25">
      <c r="A42" s="69"/>
      <c r="B42" s="252"/>
      <c r="C42" s="16"/>
      <c r="D42" s="343"/>
      <c r="E42" s="80"/>
      <c r="F42" s="231"/>
      <c r="G42" s="231"/>
      <c r="H42" s="231"/>
      <c r="I42" s="230"/>
      <c r="J42" s="230"/>
      <c r="K42" s="16"/>
      <c r="M42" s="163"/>
      <c r="N42" s="230"/>
      <c r="O42" s="230"/>
      <c r="P42" s="226"/>
      <c r="Q42" s="163"/>
      <c r="R42" s="230"/>
      <c r="S42" s="230"/>
      <c r="U42" s="16"/>
      <c r="V42" s="226"/>
      <c r="W42" s="226"/>
      <c r="X42" s="226"/>
      <c r="Y42" s="179"/>
      <c r="Z42" s="16"/>
      <c r="AA42" s="248"/>
    </row>
    <row r="43" spans="1:27" ht="27.95" customHeight="1" x14ac:dyDescent="0.6">
      <c r="A43" s="69"/>
      <c r="B43" s="252"/>
      <c r="D43" s="716" t="s">
        <v>81</v>
      </c>
      <c r="E43" s="716"/>
      <c r="F43" s="716"/>
      <c r="G43" s="716"/>
      <c r="H43" s="716"/>
      <c r="I43" s="716"/>
      <c r="J43" s="716"/>
      <c r="K43" s="211"/>
      <c r="M43" s="163"/>
      <c r="N43" s="230"/>
      <c r="O43" s="230"/>
      <c r="P43" s="226"/>
      <c r="Q43" s="230"/>
      <c r="R43" s="230"/>
      <c r="S43" s="230"/>
      <c r="U43" s="16"/>
      <c r="V43" s="17"/>
      <c r="W43" s="16"/>
      <c r="X43" s="17"/>
      <c r="Y43" s="179"/>
      <c r="Z43" s="16"/>
      <c r="AA43" s="248"/>
    </row>
    <row r="44" spans="1:27" ht="24.95" customHeight="1" thickBot="1" x14ac:dyDescent="0.3">
      <c r="A44" s="69"/>
      <c r="B44" s="252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3"/>
      <c r="N44" s="230"/>
      <c r="O44" s="230"/>
      <c r="P44" s="226"/>
      <c r="Q44" s="230"/>
      <c r="R44" s="230"/>
      <c r="S44" s="230"/>
      <c r="U44" s="16"/>
      <c r="V44" s="17"/>
      <c r="W44" s="16"/>
      <c r="X44" s="17"/>
      <c r="Y44" s="179"/>
      <c r="Z44" s="16"/>
      <c r="AA44" s="248"/>
    </row>
    <row r="45" spans="1:27" ht="15.75" customHeight="1" x14ac:dyDescent="0.25">
      <c r="A45" s="69"/>
      <c r="B45" s="252"/>
      <c r="C45" s="16"/>
      <c r="D45" s="713" t="s">
        <v>11</v>
      </c>
      <c r="E45" s="713" t="s">
        <v>72</v>
      </c>
      <c r="F45" s="713" t="s">
        <v>60</v>
      </c>
      <c r="G45" s="713" t="s">
        <v>73</v>
      </c>
      <c r="H45" s="713" t="s">
        <v>60</v>
      </c>
      <c r="I45" s="713" t="s">
        <v>74</v>
      </c>
      <c r="J45" s="713" t="s">
        <v>77</v>
      </c>
      <c r="K45" s="163"/>
      <c r="L45" s="230"/>
      <c r="M45" s="230"/>
      <c r="N45" s="226"/>
      <c r="O45" s="230"/>
      <c r="P45" s="231"/>
      <c r="Q45" s="231"/>
      <c r="R45" s="1"/>
      <c r="S45" s="16"/>
      <c r="T45" s="17"/>
      <c r="U45" s="16"/>
      <c r="V45" s="17"/>
      <c r="W45" s="226"/>
      <c r="X45" s="16"/>
      <c r="Y45" s="16"/>
      <c r="AA45" s="248"/>
    </row>
    <row r="46" spans="1:27" x14ac:dyDescent="0.25">
      <c r="A46" s="69"/>
      <c r="B46" s="252"/>
      <c r="C46" s="16"/>
      <c r="D46" s="714"/>
      <c r="E46" s="714"/>
      <c r="F46" s="714"/>
      <c r="G46" s="737"/>
      <c r="H46" s="714"/>
      <c r="I46" s="714"/>
      <c r="J46" s="714"/>
      <c r="K46" s="230"/>
      <c r="L46" s="230"/>
      <c r="M46" s="229"/>
      <c r="N46" s="16"/>
      <c r="O46" s="109"/>
      <c r="P46" s="109"/>
      <c r="R46" s="1"/>
      <c r="S46" s="16"/>
      <c r="T46" s="17"/>
      <c r="U46" s="16"/>
      <c r="V46" s="17"/>
      <c r="W46" s="186"/>
      <c r="X46" s="16"/>
      <c r="Y46" s="16"/>
      <c r="AA46" s="248"/>
    </row>
    <row r="47" spans="1:27" ht="15.75" thickBot="1" x14ac:dyDescent="0.3">
      <c r="A47" s="69"/>
      <c r="B47" s="252"/>
      <c r="C47" s="16"/>
      <c r="D47" s="715"/>
      <c r="E47" s="715"/>
      <c r="F47" s="715"/>
      <c r="G47" s="738"/>
      <c r="H47" s="715"/>
      <c r="I47" s="715"/>
      <c r="J47" s="715"/>
      <c r="K47" s="230"/>
      <c r="L47" s="230"/>
      <c r="M47" s="229"/>
      <c r="N47" s="16"/>
      <c r="O47" s="109"/>
      <c r="P47" s="109"/>
      <c r="R47" s="1"/>
      <c r="S47" s="16"/>
      <c r="T47" s="226"/>
      <c r="U47" s="226"/>
      <c r="V47" s="226"/>
      <c r="W47" s="226"/>
      <c r="X47" s="16"/>
      <c r="Y47" s="16"/>
      <c r="AA47" s="248"/>
    </row>
    <row r="48" spans="1:27" x14ac:dyDescent="0.25">
      <c r="A48" s="69"/>
      <c r="B48" s="252"/>
      <c r="C48" s="16"/>
      <c r="D48" s="257"/>
      <c r="E48" s="258"/>
      <c r="F48" s="315"/>
      <c r="G48" s="258"/>
      <c r="H48" s="258"/>
      <c r="I48" s="258"/>
      <c r="J48" s="260"/>
      <c r="K48" s="230"/>
      <c r="L48" s="230"/>
      <c r="M48" s="229"/>
      <c r="N48" s="16"/>
      <c r="O48" s="17"/>
      <c r="P48" s="17"/>
      <c r="Q48" s="17"/>
      <c r="R48" s="16"/>
      <c r="S48" s="16"/>
      <c r="T48" s="17"/>
      <c r="U48" s="16"/>
      <c r="V48" s="230"/>
      <c r="W48" s="179"/>
      <c r="X48" s="16"/>
      <c r="Y48" s="16"/>
      <c r="AA48" s="248"/>
    </row>
    <row r="49" spans="1:27" ht="15.75" x14ac:dyDescent="0.25">
      <c r="A49" s="69"/>
      <c r="B49" s="252"/>
      <c r="C49" s="16"/>
      <c r="D49" s="265"/>
      <c r="E49" s="266"/>
      <c r="F49" s="321"/>
      <c r="G49" s="268"/>
      <c r="H49" s="268"/>
      <c r="I49" s="268"/>
      <c r="J49" s="269"/>
      <c r="K49" s="164"/>
      <c r="L49" s="164"/>
      <c r="M49" s="164"/>
      <c r="N49" s="16"/>
      <c r="O49" s="17"/>
      <c r="P49" s="17"/>
      <c r="Q49" s="17"/>
      <c r="R49" s="16"/>
      <c r="S49" s="16"/>
      <c r="T49" s="17"/>
      <c r="U49" s="16"/>
      <c r="V49" s="17"/>
      <c r="W49" s="226"/>
      <c r="X49" s="16"/>
      <c r="Y49" s="16"/>
      <c r="AA49" s="248"/>
    </row>
    <row r="50" spans="1:27" ht="15.75" thickBot="1" x14ac:dyDescent="0.3">
      <c r="A50" s="69"/>
      <c r="B50" s="252"/>
      <c r="C50" s="16"/>
      <c r="D50" s="273"/>
      <c r="E50" s="268"/>
      <c r="F50" s="321"/>
      <c r="G50" s="268"/>
      <c r="H50" s="268"/>
      <c r="I50" s="268"/>
      <c r="J50" s="269"/>
      <c r="K50" s="41"/>
      <c r="L50" s="230"/>
      <c r="M50" s="229"/>
      <c r="N50" s="16"/>
      <c r="O50" s="17"/>
      <c r="P50" s="17"/>
      <c r="Q50" s="17"/>
      <c r="R50" s="16"/>
      <c r="S50" s="16"/>
      <c r="T50" s="17"/>
      <c r="U50" s="16"/>
      <c r="V50" s="230"/>
      <c r="W50" s="186"/>
      <c r="X50" s="16"/>
      <c r="Y50" s="16"/>
      <c r="AA50" s="248"/>
    </row>
    <row r="51" spans="1:27" ht="15.75" thickTop="1" x14ac:dyDescent="0.25">
      <c r="A51" s="69"/>
      <c r="B51" s="252"/>
      <c r="C51" s="16"/>
      <c r="D51" s="286"/>
      <c r="E51" s="287"/>
      <c r="F51" s="288"/>
      <c r="G51" s="289"/>
      <c r="H51" s="287"/>
      <c r="I51" s="287"/>
      <c r="J51" s="290"/>
      <c r="K51" s="41"/>
      <c r="L51" s="230"/>
      <c r="M51" s="230"/>
      <c r="N51" s="16"/>
      <c r="O51" s="17"/>
      <c r="P51" s="17"/>
      <c r="Q51" s="17"/>
      <c r="R51" s="16"/>
      <c r="S51" s="16"/>
      <c r="T51" s="16"/>
      <c r="U51" s="16"/>
      <c r="V51" s="16"/>
      <c r="W51" s="16"/>
      <c r="X51" s="16"/>
      <c r="Y51" s="16"/>
      <c r="AA51" s="248"/>
    </row>
    <row r="52" spans="1:27" ht="15.75" x14ac:dyDescent="0.25">
      <c r="A52" s="69"/>
      <c r="B52" s="252"/>
      <c r="C52" s="16"/>
      <c r="D52" s="292"/>
      <c r="E52" s="293"/>
      <c r="F52" s="294"/>
      <c r="G52" s="295"/>
      <c r="H52" s="334"/>
      <c r="I52" s="266" t="s">
        <v>79</v>
      </c>
      <c r="J52" s="270">
        <f>SUM(J48:J50)</f>
        <v>0</v>
      </c>
      <c r="K52" s="41"/>
      <c r="L52" s="230"/>
      <c r="M52" s="231"/>
      <c r="N52" s="16"/>
      <c r="O52" s="17"/>
      <c r="P52" s="17"/>
      <c r="Q52" s="17"/>
      <c r="R52" s="16"/>
      <c r="S52" s="16"/>
      <c r="T52" s="16"/>
      <c r="U52" s="16"/>
      <c r="V52" s="16"/>
      <c r="W52" s="16"/>
      <c r="X52" s="16"/>
      <c r="Y52" s="16"/>
      <c r="AA52" s="248"/>
    </row>
    <row r="53" spans="1:27" ht="16.5" customHeight="1" thickBot="1" x14ac:dyDescent="0.3">
      <c r="A53" s="69"/>
      <c r="B53" s="252"/>
      <c r="C53" s="16"/>
      <c r="D53" s="335"/>
      <c r="E53" s="336"/>
      <c r="F53" s="337"/>
      <c r="G53" s="338"/>
      <c r="H53" s="338"/>
      <c r="I53" s="338"/>
      <c r="J53" s="339"/>
      <c r="K53" s="32"/>
      <c r="L53" s="16"/>
      <c r="M53" s="16"/>
      <c r="N53" s="16"/>
      <c r="O53" s="17"/>
      <c r="P53" s="17"/>
      <c r="Q53" s="17"/>
      <c r="R53" s="16"/>
      <c r="S53" s="16"/>
      <c r="T53" s="16"/>
      <c r="U53" s="16"/>
      <c r="V53" s="16"/>
      <c r="W53" s="16"/>
      <c r="X53" s="16"/>
      <c r="Y53" s="16"/>
      <c r="AA53" s="248"/>
    </row>
    <row r="54" spans="1:27" ht="16.5" customHeight="1" x14ac:dyDescent="0.25">
      <c r="A54" s="69"/>
      <c r="B54" s="252"/>
      <c r="C54" s="16"/>
      <c r="D54" s="106"/>
      <c r="E54" s="230"/>
      <c r="F54" s="230"/>
      <c r="G54" s="230"/>
      <c r="H54" s="230"/>
      <c r="I54" s="230"/>
      <c r="J54" s="230"/>
      <c r="K54" s="16"/>
      <c r="L54" s="17"/>
      <c r="M54" s="16"/>
      <c r="N54" s="16"/>
      <c r="O54" s="16"/>
      <c r="P54" s="16"/>
      <c r="Q54" s="17"/>
      <c r="R54" s="17"/>
      <c r="S54" s="17"/>
      <c r="T54" s="16"/>
      <c r="U54" s="16"/>
      <c r="V54" s="16"/>
      <c r="W54" s="16"/>
      <c r="X54" s="16"/>
      <c r="Y54" s="16"/>
      <c r="Z54" s="16"/>
      <c r="AA54" s="248"/>
    </row>
    <row r="55" spans="1:27" ht="16.5" customHeight="1" x14ac:dyDescent="0.25">
      <c r="A55" s="69"/>
      <c r="B55" s="252"/>
      <c r="C55" s="16"/>
      <c r="D55" s="106"/>
      <c r="E55" s="230"/>
      <c r="F55" s="230"/>
      <c r="G55" s="230"/>
      <c r="H55" s="230"/>
      <c r="I55" s="230"/>
      <c r="J55" s="230"/>
      <c r="K55" s="16"/>
      <c r="L55" s="17"/>
      <c r="M55" s="16"/>
      <c r="N55" s="16"/>
      <c r="O55" s="16"/>
      <c r="P55" s="16"/>
      <c r="Q55" s="17"/>
      <c r="R55" s="17"/>
      <c r="S55" s="17"/>
      <c r="T55" s="16"/>
      <c r="U55" s="16"/>
      <c r="V55" s="16"/>
      <c r="W55" s="16"/>
      <c r="X55" s="16"/>
      <c r="Y55" s="16"/>
      <c r="Z55" s="16"/>
      <c r="AA55" s="248"/>
    </row>
    <row r="56" spans="1:27" ht="16.5" customHeight="1" x14ac:dyDescent="0.25">
      <c r="A56" s="69"/>
      <c r="B56" s="252"/>
      <c r="C56" s="16"/>
      <c r="D56" s="106"/>
      <c r="E56" s="230"/>
      <c r="F56" s="230"/>
      <c r="G56" s="230"/>
      <c r="H56" s="230"/>
      <c r="I56" s="230"/>
      <c r="J56" s="230"/>
      <c r="K56" s="16"/>
      <c r="L56" s="17"/>
      <c r="M56" s="16"/>
      <c r="N56" s="16"/>
      <c r="O56" s="16"/>
      <c r="P56" s="16"/>
      <c r="Q56" s="17"/>
      <c r="R56" s="17"/>
      <c r="S56" s="17"/>
      <c r="T56" s="16"/>
      <c r="U56" s="16"/>
      <c r="V56" s="16"/>
      <c r="W56" s="16"/>
      <c r="X56" s="16"/>
      <c r="Y56" s="16"/>
      <c r="Z56" s="16"/>
      <c r="AA56" s="248"/>
    </row>
    <row r="57" spans="1:27" ht="16.5" customHeight="1" x14ac:dyDescent="0.25">
      <c r="A57" s="69"/>
      <c r="B57" s="344"/>
      <c r="C57" s="205"/>
      <c r="D57" s="106"/>
      <c r="E57" s="230"/>
      <c r="F57" s="230"/>
      <c r="G57" s="230"/>
      <c r="H57" s="230"/>
      <c r="I57" s="230"/>
      <c r="J57" s="230"/>
      <c r="K57" s="16"/>
      <c r="L57" s="17"/>
      <c r="M57" s="16"/>
      <c r="N57" s="16"/>
      <c r="O57" s="16"/>
      <c r="P57" s="16"/>
      <c r="Q57" s="17"/>
      <c r="R57" s="17"/>
      <c r="S57" s="17"/>
      <c r="T57" s="16"/>
      <c r="U57" s="16"/>
      <c r="V57" s="16"/>
      <c r="W57" s="16"/>
      <c r="X57" s="16"/>
      <c r="Y57" s="16"/>
      <c r="Z57" s="16"/>
      <c r="AA57" s="248"/>
    </row>
    <row r="58" spans="1:27" ht="15.75" customHeight="1" x14ac:dyDescent="0.25">
      <c r="A58" s="69"/>
      <c r="B58" s="345"/>
      <c r="C58" s="206"/>
      <c r="D58" s="343"/>
      <c r="E58" s="80"/>
      <c r="F58" s="231"/>
      <c r="G58" s="231"/>
      <c r="H58" s="231"/>
      <c r="I58" s="231"/>
      <c r="J58" s="231"/>
      <c r="K58" s="16"/>
      <c r="L58" s="228"/>
      <c r="M58" s="83"/>
      <c r="N58" s="83"/>
      <c r="O58" s="83"/>
      <c r="P58" s="16"/>
      <c r="Q58" s="17"/>
      <c r="R58" s="17"/>
      <c r="S58" s="17"/>
      <c r="T58" s="16"/>
      <c r="U58" s="16"/>
      <c r="V58" s="16"/>
      <c r="W58" s="16"/>
      <c r="X58" s="16"/>
      <c r="Y58" s="16"/>
      <c r="Z58" s="16"/>
      <c r="AA58" s="248"/>
    </row>
    <row r="59" spans="1:27" x14ac:dyDescent="0.25">
      <c r="A59" s="69"/>
      <c r="B59" s="346"/>
      <c r="C59" s="17"/>
      <c r="D59" s="16"/>
      <c r="E59" s="16"/>
      <c r="F59" s="17"/>
      <c r="G59" s="16"/>
      <c r="H59" s="16"/>
      <c r="I59" s="16"/>
      <c r="J59" s="16"/>
      <c r="K59" s="16"/>
      <c r="L59" s="17"/>
      <c r="M59" s="16"/>
      <c r="N59" s="16"/>
      <c r="O59" s="16"/>
      <c r="P59" s="16"/>
      <c r="Q59" s="17"/>
      <c r="R59" s="16"/>
      <c r="S59" s="16"/>
      <c r="T59" s="16"/>
      <c r="U59" s="16"/>
      <c r="V59" s="16"/>
      <c r="W59" s="16"/>
      <c r="X59" s="16"/>
      <c r="Y59" s="16"/>
      <c r="Z59" s="16"/>
      <c r="AA59" s="248"/>
    </row>
    <row r="60" spans="1:27" x14ac:dyDescent="0.25">
      <c r="A60" s="69"/>
      <c r="B60" s="346"/>
      <c r="C60" s="17"/>
      <c r="D60" s="16"/>
      <c r="E60" s="16"/>
      <c r="F60" s="17"/>
      <c r="G60" s="16"/>
      <c r="H60" s="16"/>
      <c r="I60" s="16"/>
      <c r="J60" s="16"/>
      <c r="K60" s="16"/>
      <c r="L60" s="17"/>
      <c r="M60" s="16"/>
      <c r="N60" s="16"/>
      <c r="O60" s="16"/>
      <c r="P60" s="16"/>
      <c r="Q60" s="17"/>
      <c r="R60" s="16"/>
      <c r="S60" s="16"/>
      <c r="T60" s="16"/>
      <c r="U60" s="16"/>
      <c r="V60" s="16"/>
      <c r="W60" s="16"/>
      <c r="X60" s="16"/>
      <c r="Y60" s="16"/>
      <c r="Z60" s="16"/>
      <c r="AA60" s="248"/>
    </row>
    <row r="61" spans="1:27" x14ac:dyDescent="0.25">
      <c r="A61" s="69"/>
      <c r="B61" s="346"/>
      <c r="C61" s="17"/>
      <c r="D61" s="16"/>
      <c r="E61" s="16"/>
      <c r="F61" s="17"/>
      <c r="G61" s="16"/>
      <c r="H61" s="16"/>
      <c r="I61" s="16"/>
      <c r="J61" s="16"/>
      <c r="K61" s="16"/>
      <c r="L61" s="17"/>
      <c r="M61" s="16"/>
      <c r="N61" s="16"/>
      <c r="O61" s="16"/>
      <c r="P61" s="16"/>
      <c r="Q61" s="17"/>
      <c r="R61" s="16"/>
      <c r="S61" s="16"/>
      <c r="T61" s="16"/>
      <c r="U61" s="16"/>
      <c r="V61" s="16"/>
      <c r="W61" s="16"/>
      <c r="X61" s="16"/>
      <c r="Y61" s="16"/>
      <c r="Z61" s="16"/>
      <c r="AA61" s="248"/>
    </row>
    <row r="62" spans="1:27" x14ac:dyDescent="0.25">
      <c r="A62" s="69"/>
      <c r="B62" s="347"/>
      <c r="C62" s="100"/>
      <c r="D62" s="226"/>
      <c r="E62" s="226"/>
      <c r="F62" s="100"/>
      <c r="G62" s="226"/>
      <c r="H62" s="226"/>
      <c r="I62" s="226"/>
      <c r="J62" s="226"/>
      <c r="K62" s="226"/>
      <c r="L62" s="100"/>
      <c r="M62" s="226"/>
      <c r="N62" s="226"/>
      <c r="O62" s="226"/>
      <c r="P62" s="226"/>
      <c r="Q62" s="25"/>
      <c r="R62" s="226"/>
      <c r="S62" s="226"/>
      <c r="T62" s="226"/>
      <c r="U62" s="226"/>
      <c r="V62" s="226"/>
      <c r="W62" s="226"/>
      <c r="X62" s="226"/>
      <c r="Y62" s="226"/>
      <c r="Z62" s="226"/>
      <c r="AA62" s="348"/>
    </row>
    <row r="63" spans="1:27" x14ac:dyDescent="0.25">
      <c r="A63" s="69"/>
      <c r="B63" s="252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6"/>
      <c r="Q63" s="17"/>
      <c r="R63" s="17"/>
      <c r="S63" s="17"/>
      <c r="T63" s="16"/>
      <c r="U63" s="16"/>
      <c r="V63" s="16"/>
      <c r="W63" s="16"/>
      <c r="X63" s="16"/>
      <c r="Y63" s="16"/>
      <c r="Z63" s="16"/>
      <c r="AA63" s="248"/>
    </row>
    <row r="64" spans="1:27" ht="15.75" thickBot="1" x14ac:dyDescent="0.3">
      <c r="A64" s="69"/>
      <c r="B64" s="349"/>
      <c r="C64" s="350"/>
      <c r="D64" s="350"/>
      <c r="E64" s="350"/>
      <c r="F64" s="350"/>
      <c r="G64" s="350"/>
      <c r="H64" s="350"/>
      <c r="I64" s="350"/>
      <c r="J64" s="350"/>
      <c r="K64" s="350"/>
      <c r="L64" s="351"/>
      <c r="M64" s="350"/>
      <c r="N64" s="350"/>
      <c r="O64" s="350"/>
      <c r="P64" s="350"/>
      <c r="Q64" s="351"/>
      <c r="R64" s="351"/>
      <c r="S64" s="351"/>
      <c r="T64" s="350"/>
      <c r="U64" s="350"/>
      <c r="V64" s="350"/>
      <c r="W64" s="350"/>
      <c r="X64" s="350"/>
      <c r="Y64" s="350"/>
      <c r="Z64" s="350"/>
      <c r="AA64" s="352"/>
    </row>
    <row r="65" spans="2:27" ht="15.75" thickTop="1" x14ac:dyDescent="0.25"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35"/>
      <c r="M65" s="207"/>
      <c r="N65" s="207"/>
      <c r="O65" s="207"/>
      <c r="P65" s="207"/>
      <c r="Q65" s="235"/>
      <c r="R65" s="235"/>
      <c r="S65" s="235"/>
      <c r="T65" s="207"/>
      <c r="U65" s="207"/>
      <c r="V65" s="207"/>
      <c r="W65" s="207"/>
      <c r="X65" s="207"/>
      <c r="Y65" s="207"/>
      <c r="Z65" s="207"/>
      <c r="AA65" s="207"/>
    </row>
  </sheetData>
  <mergeCells count="62">
    <mergeCell ref="R29:R31"/>
    <mergeCell ref="D43:J43"/>
    <mergeCell ref="K29:K31"/>
    <mergeCell ref="L29:L31"/>
    <mergeCell ref="O29:O31"/>
    <mergeCell ref="P29:P31"/>
    <mergeCell ref="J45:J47"/>
    <mergeCell ref="D45:D47"/>
    <mergeCell ref="E45:E47"/>
    <mergeCell ref="F45:F47"/>
    <mergeCell ref="G45:G47"/>
    <mergeCell ref="H45:H47"/>
    <mergeCell ref="I45:I47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D17:G17"/>
    <mergeCell ref="W17:X17"/>
    <mergeCell ref="W19:X19"/>
    <mergeCell ref="N26:S26"/>
    <mergeCell ref="T26:Z26"/>
    <mergeCell ref="U18:X18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U8:Y8"/>
    <mergeCell ref="D9:I9"/>
    <mergeCell ref="M9:R9"/>
    <mergeCell ref="U9:Y9"/>
    <mergeCell ref="I11:I13"/>
    <mergeCell ref="Y11:Y1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44"/>
  <sheetViews>
    <sheetView showGridLines="0" defaultGridColor="0" colorId="22" zoomScale="75" zoomScaleNormal="75" workbookViewId="0">
      <selection activeCell="E23" sqref="E23"/>
    </sheetView>
  </sheetViews>
  <sheetFormatPr defaultColWidth="2.7109375" defaultRowHeight="18" x14ac:dyDescent="0.25"/>
  <cols>
    <col min="1" max="1" width="4.7109375" style="357" customWidth="1"/>
    <col min="2" max="2" width="20.7109375" style="357" customWidth="1"/>
    <col min="3" max="4" width="25.7109375" style="453" customWidth="1"/>
    <col min="5" max="5" width="25.7109375" style="357" customWidth="1"/>
    <col min="6" max="6" width="20.7109375" style="357" customWidth="1"/>
    <col min="7" max="12" width="21.7109375" style="357" customWidth="1"/>
    <col min="13" max="17" width="20.7109375" style="357" customWidth="1"/>
    <col min="18" max="18" width="18.7109375" style="357" customWidth="1"/>
    <col min="19" max="19" width="17.5703125" style="357" bestFit="1" customWidth="1"/>
    <col min="20" max="23" width="11.7109375" style="357" customWidth="1"/>
    <col min="24" max="26" width="7.7109375" style="357" customWidth="1"/>
    <col min="27" max="27" width="21.7109375" style="357" customWidth="1"/>
    <col min="28" max="29" width="45.7109375" style="357" customWidth="1"/>
    <col min="30" max="253" width="2.7109375" style="357"/>
    <col min="254" max="254" width="4.7109375" style="357" customWidth="1"/>
    <col min="255" max="255" width="20.7109375" style="357" customWidth="1"/>
    <col min="256" max="258" width="25.7109375" style="357" customWidth="1"/>
    <col min="259" max="259" width="20.7109375" style="357" customWidth="1"/>
    <col min="260" max="265" width="21.7109375" style="357" customWidth="1"/>
    <col min="266" max="270" width="20.7109375" style="357" customWidth="1"/>
    <col min="271" max="271" width="18.7109375" style="357" customWidth="1"/>
    <col min="272" max="279" width="11.7109375" style="357" customWidth="1"/>
    <col min="280" max="282" width="7.7109375" style="357" customWidth="1"/>
    <col min="283" max="283" width="21.7109375" style="357" customWidth="1"/>
    <col min="284" max="285" width="45.7109375" style="357" customWidth="1"/>
    <col min="286" max="509" width="2.7109375" style="357"/>
    <col min="510" max="510" width="4.7109375" style="357" customWidth="1"/>
    <col min="511" max="511" width="20.7109375" style="357" customWidth="1"/>
    <col min="512" max="514" width="25.7109375" style="357" customWidth="1"/>
    <col min="515" max="515" width="20.7109375" style="357" customWidth="1"/>
    <col min="516" max="521" width="21.7109375" style="357" customWidth="1"/>
    <col min="522" max="526" width="20.7109375" style="357" customWidth="1"/>
    <col min="527" max="527" width="18.7109375" style="357" customWidth="1"/>
    <col min="528" max="535" width="11.7109375" style="357" customWidth="1"/>
    <col min="536" max="538" width="7.7109375" style="357" customWidth="1"/>
    <col min="539" max="539" width="21.7109375" style="357" customWidth="1"/>
    <col min="540" max="541" width="45.7109375" style="357" customWidth="1"/>
    <col min="542" max="765" width="2.7109375" style="357"/>
    <col min="766" max="766" width="4.7109375" style="357" customWidth="1"/>
    <col min="767" max="767" width="20.7109375" style="357" customWidth="1"/>
    <col min="768" max="770" width="25.7109375" style="357" customWidth="1"/>
    <col min="771" max="771" width="20.7109375" style="357" customWidth="1"/>
    <col min="772" max="777" width="21.7109375" style="357" customWidth="1"/>
    <col min="778" max="782" width="20.7109375" style="357" customWidth="1"/>
    <col min="783" max="783" width="18.7109375" style="357" customWidth="1"/>
    <col min="784" max="791" width="11.7109375" style="357" customWidth="1"/>
    <col min="792" max="794" width="7.7109375" style="357" customWidth="1"/>
    <col min="795" max="795" width="21.7109375" style="357" customWidth="1"/>
    <col min="796" max="797" width="45.7109375" style="357" customWidth="1"/>
    <col min="798" max="1021" width="2.7109375" style="357"/>
    <col min="1022" max="1022" width="4.7109375" style="357" customWidth="1"/>
    <col min="1023" max="1023" width="20.7109375" style="357" customWidth="1"/>
    <col min="1024" max="1026" width="25.7109375" style="357" customWidth="1"/>
    <col min="1027" max="1027" width="20.7109375" style="357" customWidth="1"/>
    <col min="1028" max="1033" width="21.7109375" style="357" customWidth="1"/>
    <col min="1034" max="1038" width="20.7109375" style="357" customWidth="1"/>
    <col min="1039" max="1039" width="18.7109375" style="357" customWidth="1"/>
    <col min="1040" max="1047" width="11.7109375" style="357" customWidth="1"/>
    <col min="1048" max="1050" width="7.7109375" style="357" customWidth="1"/>
    <col min="1051" max="1051" width="21.7109375" style="357" customWidth="1"/>
    <col min="1052" max="1053" width="45.7109375" style="357" customWidth="1"/>
    <col min="1054" max="1277" width="2.7109375" style="357"/>
    <col min="1278" max="1278" width="4.7109375" style="357" customWidth="1"/>
    <col min="1279" max="1279" width="20.7109375" style="357" customWidth="1"/>
    <col min="1280" max="1282" width="25.7109375" style="357" customWidth="1"/>
    <col min="1283" max="1283" width="20.7109375" style="357" customWidth="1"/>
    <col min="1284" max="1289" width="21.7109375" style="357" customWidth="1"/>
    <col min="1290" max="1294" width="20.7109375" style="357" customWidth="1"/>
    <col min="1295" max="1295" width="18.7109375" style="357" customWidth="1"/>
    <col min="1296" max="1303" width="11.7109375" style="357" customWidth="1"/>
    <col min="1304" max="1306" width="7.7109375" style="357" customWidth="1"/>
    <col min="1307" max="1307" width="21.7109375" style="357" customWidth="1"/>
    <col min="1308" max="1309" width="45.7109375" style="357" customWidth="1"/>
    <col min="1310" max="1533" width="2.7109375" style="357"/>
    <col min="1534" max="1534" width="4.7109375" style="357" customWidth="1"/>
    <col min="1535" max="1535" width="20.7109375" style="357" customWidth="1"/>
    <col min="1536" max="1538" width="25.7109375" style="357" customWidth="1"/>
    <col min="1539" max="1539" width="20.7109375" style="357" customWidth="1"/>
    <col min="1540" max="1545" width="21.7109375" style="357" customWidth="1"/>
    <col min="1546" max="1550" width="20.7109375" style="357" customWidth="1"/>
    <col min="1551" max="1551" width="18.7109375" style="357" customWidth="1"/>
    <col min="1552" max="1559" width="11.7109375" style="357" customWidth="1"/>
    <col min="1560" max="1562" width="7.7109375" style="357" customWidth="1"/>
    <col min="1563" max="1563" width="21.7109375" style="357" customWidth="1"/>
    <col min="1564" max="1565" width="45.7109375" style="357" customWidth="1"/>
    <col min="1566" max="1789" width="2.7109375" style="357"/>
    <col min="1790" max="1790" width="4.7109375" style="357" customWidth="1"/>
    <col min="1791" max="1791" width="20.7109375" style="357" customWidth="1"/>
    <col min="1792" max="1794" width="25.7109375" style="357" customWidth="1"/>
    <col min="1795" max="1795" width="20.7109375" style="357" customWidth="1"/>
    <col min="1796" max="1801" width="21.7109375" style="357" customWidth="1"/>
    <col min="1802" max="1806" width="20.7109375" style="357" customWidth="1"/>
    <col min="1807" max="1807" width="18.7109375" style="357" customWidth="1"/>
    <col min="1808" max="1815" width="11.7109375" style="357" customWidth="1"/>
    <col min="1816" max="1818" width="7.7109375" style="357" customWidth="1"/>
    <col min="1819" max="1819" width="21.7109375" style="357" customWidth="1"/>
    <col min="1820" max="1821" width="45.7109375" style="357" customWidth="1"/>
    <col min="1822" max="2045" width="2.7109375" style="357"/>
    <col min="2046" max="2046" width="4.7109375" style="357" customWidth="1"/>
    <col min="2047" max="2047" width="20.7109375" style="357" customWidth="1"/>
    <col min="2048" max="2050" width="25.7109375" style="357" customWidth="1"/>
    <col min="2051" max="2051" width="20.7109375" style="357" customWidth="1"/>
    <col min="2052" max="2057" width="21.7109375" style="357" customWidth="1"/>
    <col min="2058" max="2062" width="20.7109375" style="357" customWidth="1"/>
    <col min="2063" max="2063" width="18.7109375" style="357" customWidth="1"/>
    <col min="2064" max="2071" width="11.7109375" style="357" customWidth="1"/>
    <col min="2072" max="2074" width="7.7109375" style="357" customWidth="1"/>
    <col min="2075" max="2075" width="21.7109375" style="357" customWidth="1"/>
    <col min="2076" max="2077" width="45.7109375" style="357" customWidth="1"/>
    <col min="2078" max="2301" width="2.7109375" style="357"/>
    <col min="2302" max="2302" width="4.7109375" style="357" customWidth="1"/>
    <col min="2303" max="2303" width="20.7109375" style="357" customWidth="1"/>
    <col min="2304" max="2306" width="25.7109375" style="357" customWidth="1"/>
    <col min="2307" max="2307" width="20.7109375" style="357" customWidth="1"/>
    <col min="2308" max="2313" width="21.7109375" style="357" customWidth="1"/>
    <col min="2314" max="2318" width="20.7109375" style="357" customWidth="1"/>
    <col min="2319" max="2319" width="18.7109375" style="357" customWidth="1"/>
    <col min="2320" max="2327" width="11.7109375" style="357" customWidth="1"/>
    <col min="2328" max="2330" width="7.7109375" style="357" customWidth="1"/>
    <col min="2331" max="2331" width="21.7109375" style="357" customWidth="1"/>
    <col min="2332" max="2333" width="45.7109375" style="357" customWidth="1"/>
    <col min="2334" max="2557" width="2.7109375" style="357"/>
    <col min="2558" max="2558" width="4.7109375" style="357" customWidth="1"/>
    <col min="2559" max="2559" width="20.7109375" style="357" customWidth="1"/>
    <col min="2560" max="2562" width="25.7109375" style="357" customWidth="1"/>
    <col min="2563" max="2563" width="20.7109375" style="357" customWidth="1"/>
    <col min="2564" max="2569" width="21.7109375" style="357" customWidth="1"/>
    <col min="2570" max="2574" width="20.7109375" style="357" customWidth="1"/>
    <col min="2575" max="2575" width="18.7109375" style="357" customWidth="1"/>
    <col min="2576" max="2583" width="11.7109375" style="357" customWidth="1"/>
    <col min="2584" max="2586" width="7.7109375" style="357" customWidth="1"/>
    <col min="2587" max="2587" width="21.7109375" style="357" customWidth="1"/>
    <col min="2588" max="2589" width="45.7109375" style="357" customWidth="1"/>
    <col min="2590" max="2813" width="2.7109375" style="357"/>
    <col min="2814" max="2814" width="4.7109375" style="357" customWidth="1"/>
    <col min="2815" max="2815" width="20.7109375" style="357" customWidth="1"/>
    <col min="2816" max="2818" width="25.7109375" style="357" customWidth="1"/>
    <col min="2819" max="2819" width="20.7109375" style="357" customWidth="1"/>
    <col min="2820" max="2825" width="21.7109375" style="357" customWidth="1"/>
    <col min="2826" max="2830" width="20.7109375" style="357" customWidth="1"/>
    <col min="2831" max="2831" width="18.7109375" style="357" customWidth="1"/>
    <col min="2832" max="2839" width="11.7109375" style="357" customWidth="1"/>
    <col min="2840" max="2842" width="7.7109375" style="357" customWidth="1"/>
    <col min="2843" max="2843" width="21.7109375" style="357" customWidth="1"/>
    <col min="2844" max="2845" width="45.7109375" style="357" customWidth="1"/>
    <col min="2846" max="3069" width="2.7109375" style="357"/>
    <col min="3070" max="3070" width="4.7109375" style="357" customWidth="1"/>
    <col min="3071" max="3071" width="20.7109375" style="357" customWidth="1"/>
    <col min="3072" max="3074" width="25.7109375" style="357" customWidth="1"/>
    <col min="3075" max="3075" width="20.7109375" style="357" customWidth="1"/>
    <col min="3076" max="3081" width="21.7109375" style="357" customWidth="1"/>
    <col min="3082" max="3086" width="20.7109375" style="357" customWidth="1"/>
    <col min="3087" max="3087" width="18.7109375" style="357" customWidth="1"/>
    <col min="3088" max="3095" width="11.7109375" style="357" customWidth="1"/>
    <col min="3096" max="3098" width="7.7109375" style="357" customWidth="1"/>
    <col min="3099" max="3099" width="21.7109375" style="357" customWidth="1"/>
    <col min="3100" max="3101" width="45.7109375" style="357" customWidth="1"/>
    <col min="3102" max="3325" width="2.7109375" style="357"/>
    <col min="3326" max="3326" width="4.7109375" style="357" customWidth="1"/>
    <col min="3327" max="3327" width="20.7109375" style="357" customWidth="1"/>
    <col min="3328" max="3330" width="25.7109375" style="357" customWidth="1"/>
    <col min="3331" max="3331" width="20.7109375" style="357" customWidth="1"/>
    <col min="3332" max="3337" width="21.7109375" style="357" customWidth="1"/>
    <col min="3338" max="3342" width="20.7109375" style="357" customWidth="1"/>
    <col min="3343" max="3343" width="18.7109375" style="357" customWidth="1"/>
    <col min="3344" max="3351" width="11.7109375" style="357" customWidth="1"/>
    <col min="3352" max="3354" width="7.7109375" style="357" customWidth="1"/>
    <col min="3355" max="3355" width="21.7109375" style="357" customWidth="1"/>
    <col min="3356" max="3357" width="45.7109375" style="357" customWidth="1"/>
    <col min="3358" max="3581" width="2.7109375" style="357"/>
    <col min="3582" max="3582" width="4.7109375" style="357" customWidth="1"/>
    <col min="3583" max="3583" width="20.7109375" style="357" customWidth="1"/>
    <col min="3584" max="3586" width="25.7109375" style="357" customWidth="1"/>
    <col min="3587" max="3587" width="20.7109375" style="357" customWidth="1"/>
    <col min="3588" max="3593" width="21.7109375" style="357" customWidth="1"/>
    <col min="3594" max="3598" width="20.7109375" style="357" customWidth="1"/>
    <col min="3599" max="3599" width="18.7109375" style="357" customWidth="1"/>
    <col min="3600" max="3607" width="11.7109375" style="357" customWidth="1"/>
    <col min="3608" max="3610" width="7.7109375" style="357" customWidth="1"/>
    <col min="3611" max="3611" width="21.7109375" style="357" customWidth="1"/>
    <col min="3612" max="3613" width="45.7109375" style="357" customWidth="1"/>
    <col min="3614" max="3837" width="2.7109375" style="357"/>
    <col min="3838" max="3838" width="4.7109375" style="357" customWidth="1"/>
    <col min="3839" max="3839" width="20.7109375" style="357" customWidth="1"/>
    <col min="3840" max="3842" width="25.7109375" style="357" customWidth="1"/>
    <col min="3843" max="3843" width="20.7109375" style="357" customWidth="1"/>
    <col min="3844" max="3849" width="21.7109375" style="357" customWidth="1"/>
    <col min="3850" max="3854" width="20.7109375" style="357" customWidth="1"/>
    <col min="3855" max="3855" width="18.7109375" style="357" customWidth="1"/>
    <col min="3856" max="3863" width="11.7109375" style="357" customWidth="1"/>
    <col min="3864" max="3866" width="7.7109375" style="357" customWidth="1"/>
    <col min="3867" max="3867" width="21.7109375" style="357" customWidth="1"/>
    <col min="3868" max="3869" width="45.7109375" style="357" customWidth="1"/>
    <col min="3870" max="4093" width="2.7109375" style="357"/>
    <col min="4094" max="4094" width="4.7109375" style="357" customWidth="1"/>
    <col min="4095" max="4095" width="20.7109375" style="357" customWidth="1"/>
    <col min="4096" max="4098" width="25.7109375" style="357" customWidth="1"/>
    <col min="4099" max="4099" width="20.7109375" style="357" customWidth="1"/>
    <col min="4100" max="4105" width="21.7109375" style="357" customWidth="1"/>
    <col min="4106" max="4110" width="20.7109375" style="357" customWidth="1"/>
    <col min="4111" max="4111" width="18.7109375" style="357" customWidth="1"/>
    <col min="4112" max="4119" width="11.7109375" style="357" customWidth="1"/>
    <col min="4120" max="4122" width="7.7109375" style="357" customWidth="1"/>
    <col min="4123" max="4123" width="21.7109375" style="357" customWidth="1"/>
    <col min="4124" max="4125" width="45.7109375" style="357" customWidth="1"/>
    <col min="4126" max="4349" width="2.7109375" style="357"/>
    <col min="4350" max="4350" width="4.7109375" style="357" customWidth="1"/>
    <col min="4351" max="4351" width="20.7109375" style="357" customWidth="1"/>
    <col min="4352" max="4354" width="25.7109375" style="357" customWidth="1"/>
    <col min="4355" max="4355" width="20.7109375" style="357" customWidth="1"/>
    <col min="4356" max="4361" width="21.7109375" style="357" customWidth="1"/>
    <col min="4362" max="4366" width="20.7109375" style="357" customWidth="1"/>
    <col min="4367" max="4367" width="18.7109375" style="357" customWidth="1"/>
    <col min="4368" max="4375" width="11.7109375" style="357" customWidth="1"/>
    <col min="4376" max="4378" width="7.7109375" style="357" customWidth="1"/>
    <col min="4379" max="4379" width="21.7109375" style="357" customWidth="1"/>
    <col min="4380" max="4381" width="45.7109375" style="357" customWidth="1"/>
    <col min="4382" max="4605" width="2.7109375" style="357"/>
    <col min="4606" max="4606" width="4.7109375" style="357" customWidth="1"/>
    <col min="4607" max="4607" width="20.7109375" style="357" customWidth="1"/>
    <col min="4608" max="4610" width="25.7109375" style="357" customWidth="1"/>
    <col min="4611" max="4611" width="20.7109375" style="357" customWidth="1"/>
    <col min="4612" max="4617" width="21.7109375" style="357" customWidth="1"/>
    <col min="4618" max="4622" width="20.7109375" style="357" customWidth="1"/>
    <col min="4623" max="4623" width="18.7109375" style="357" customWidth="1"/>
    <col min="4624" max="4631" width="11.7109375" style="357" customWidth="1"/>
    <col min="4632" max="4634" width="7.7109375" style="357" customWidth="1"/>
    <col min="4635" max="4635" width="21.7109375" style="357" customWidth="1"/>
    <col min="4636" max="4637" width="45.7109375" style="357" customWidth="1"/>
    <col min="4638" max="4861" width="2.7109375" style="357"/>
    <col min="4862" max="4862" width="4.7109375" style="357" customWidth="1"/>
    <col min="4863" max="4863" width="20.7109375" style="357" customWidth="1"/>
    <col min="4864" max="4866" width="25.7109375" style="357" customWidth="1"/>
    <col min="4867" max="4867" width="20.7109375" style="357" customWidth="1"/>
    <col min="4868" max="4873" width="21.7109375" style="357" customWidth="1"/>
    <col min="4874" max="4878" width="20.7109375" style="357" customWidth="1"/>
    <col min="4879" max="4879" width="18.7109375" style="357" customWidth="1"/>
    <col min="4880" max="4887" width="11.7109375" style="357" customWidth="1"/>
    <col min="4888" max="4890" width="7.7109375" style="357" customWidth="1"/>
    <col min="4891" max="4891" width="21.7109375" style="357" customWidth="1"/>
    <col min="4892" max="4893" width="45.7109375" style="357" customWidth="1"/>
    <col min="4894" max="5117" width="2.7109375" style="357"/>
    <col min="5118" max="5118" width="4.7109375" style="357" customWidth="1"/>
    <col min="5119" max="5119" width="20.7109375" style="357" customWidth="1"/>
    <col min="5120" max="5122" width="25.7109375" style="357" customWidth="1"/>
    <col min="5123" max="5123" width="20.7109375" style="357" customWidth="1"/>
    <col min="5124" max="5129" width="21.7109375" style="357" customWidth="1"/>
    <col min="5130" max="5134" width="20.7109375" style="357" customWidth="1"/>
    <col min="5135" max="5135" width="18.7109375" style="357" customWidth="1"/>
    <col min="5136" max="5143" width="11.7109375" style="357" customWidth="1"/>
    <col min="5144" max="5146" width="7.7109375" style="357" customWidth="1"/>
    <col min="5147" max="5147" width="21.7109375" style="357" customWidth="1"/>
    <col min="5148" max="5149" width="45.7109375" style="357" customWidth="1"/>
    <col min="5150" max="5373" width="2.7109375" style="357"/>
    <col min="5374" max="5374" width="4.7109375" style="357" customWidth="1"/>
    <col min="5375" max="5375" width="20.7109375" style="357" customWidth="1"/>
    <col min="5376" max="5378" width="25.7109375" style="357" customWidth="1"/>
    <col min="5379" max="5379" width="20.7109375" style="357" customWidth="1"/>
    <col min="5380" max="5385" width="21.7109375" style="357" customWidth="1"/>
    <col min="5386" max="5390" width="20.7109375" style="357" customWidth="1"/>
    <col min="5391" max="5391" width="18.7109375" style="357" customWidth="1"/>
    <col min="5392" max="5399" width="11.7109375" style="357" customWidth="1"/>
    <col min="5400" max="5402" width="7.7109375" style="357" customWidth="1"/>
    <col min="5403" max="5403" width="21.7109375" style="357" customWidth="1"/>
    <col min="5404" max="5405" width="45.7109375" style="357" customWidth="1"/>
    <col min="5406" max="5629" width="2.7109375" style="357"/>
    <col min="5630" max="5630" width="4.7109375" style="357" customWidth="1"/>
    <col min="5631" max="5631" width="20.7109375" style="357" customWidth="1"/>
    <col min="5632" max="5634" width="25.7109375" style="357" customWidth="1"/>
    <col min="5635" max="5635" width="20.7109375" style="357" customWidth="1"/>
    <col min="5636" max="5641" width="21.7109375" style="357" customWidth="1"/>
    <col min="5642" max="5646" width="20.7109375" style="357" customWidth="1"/>
    <col min="5647" max="5647" width="18.7109375" style="357" customWidth="1"/>
    <col min="5648" max="5655" width="11.7109375" style="357" customWidth="1"/>
    <col min="5656" max="5658" width="7.7109375" style="357" customWidth="1"/>
    <col min="5659" max="5659" width="21.7109375" style="357" customWidth="1"/>
    <col min="5660" max="5661" width="45.7109375" style="357" customWidth="1"/>
    <col min="5662" max="5885" width="2.7109375" style="357"/>
    <col min="5886" max="5886" width="4.7109375" style="357" customWidth="1"/>
    <col min="5887" max="5887" width="20.7109375" style="357" customWidth="1"/>
    <col min="5888" max="5890" width="25.7109375" style="357" customWidth="1"/>
    <col min="5891" max="5891" width="20.7109375" style="357" customWidth="1"/>
    <col min="5892" max="5897" width="21.7109375" style="357" customWidth="1"/>
    <col min="5898" max="5902" width="20.7109375" style="357" customWidth="1"/>
    <col min="5903" max="5903" width="18.7109375" style="357" customWidth="1"/>
    <col min="5904" max="5911" width="11.7109375" style="357" customWidth="1"/>
    <col min="5912" max="5914" width="7.7109375" style="357" customWidth="1"/>
    <col min="5915" max="5915" width="21.7109375" style="357" customWidth="1"/>
    <col min="5916" max="5917" width="45.7109375" style="357" customWidth="1"/>
    <col min="5918" max="6141" width="2.7109375" style="357"/>
    <col min="6142" max="6142" width="4.7109375" style="357" customWidth="1"/>
    <col min="6143" max="6143" width="20.7109375" style="357" customWidth="1"/>
    <col min="6144" max="6146" width="25.7109375" style="357" customWidth="1"/>
    <col min="6147" max="6147" width="20.7109375" style="357" customWidth="1"/>
    <col min="6148" max="6153" width="21.7109375" style="357" customWidth="1"/>
    <col min="6154" max="6158" width="20.7109375" style="357" customWidth="1"/>
    <col min="6159" max="6159" width="18.7109375" style="357" customWidth="1"/>
    <col min="6160" max="6167" width="11.7109375" style="357" customWidth="1"/>
    <col min="6168" max="6170" width="7.7109375" style="357" customWidth="1"/>
    <col min="6171" max="6171" width="21.7109375" style="357" customWidth="1"/>
    <col min="6172" max="6173" width="45.7109375" style="357" customWidth="1"/>
    <col min="6174" max="6397" width="2.7109375" style="357"/>
    <col min="6398" max="6398" width="4.7109375" style="357" customWidth="1"/>
    <col min="6399" max="6399" width="20.7109375" style="357" customWidth="1"/>
    <col min="6400" max="6402" width="25.7109375" style="357" customWidth="1"/>
    <col min="6403" max="6403" width="20.7109375" style="357" customWidth="1"/>
    <col min="6404" max="6409" width="21.7109375" style="357" customWidth="1"/>
    <col min="6410" max="6414" width="20.7109375" style="357" customWidth="1"/>
    <col min="6415" max="6415" width="18.7109375" style="357" customWidth="1"/>
    <col min="6416" max="6423" width="11.7109375" style="357" customWidth="1"/>
    <col min="6424" max="6426" width="7.7109375" style="357" customWidth="1"/>
    <col min="6427" max="6427" width="21.7109375" style="357" customWidth="1"/>
    <col min="6428" max="6429" width="45.7109375" style="357" customWidth="1"/>
    <col min="6430" max="6653" width="2.7109375" style="357"/>
    <col min="6654" max="6654" width="4.7109375" style="357" customWidth="1"/>
    <col min="6655" max="6655" width="20.7109375" style="357" customWidth="1"/>
    <col min="6656" max="6658" width="25.7109375" style="357" customWidth="1"/>
    <col min="6659" max="6659" width="20.7109375" style="357" customWidth="1"/>
    <col min="6660" max="6665" width="21.7109375" style="357" customWidth="1"/>
    <col min="6666" max="6670" width="20.7109375" style="357" customWidth="1"/>
    <col min="6671" max="6671" width="18.7109375" style="357" customWidth="1"/>
    <col min="6672" max="6679" width="11.7109375" style="357" customWidth="1"/>
    <col min="6680" max="6682" width="7.7109375" style="357" customWidth="1"/>
    <col min="6683" max="6683" width="21.7109375" style="357" customWidth="1"/>
    <col min="6684" max="6685" width="45.7109375" style="357" customWidth="1"/>
    <col min="6686" max="6909" width="2.7109375" style="357"/>
    <col min="6910" max="6910" width="4.7109375" style="357" customWidth="1"/>
    <col min="6911" max="6911" width="20.7109375" style="357" customWidth="1"/>
    <col min="6912" max="6914" width="25.7109375" style="357" customWidth="1"/>
    <col min="6915" max="6915" width="20.7109375" style="357" customWidth="1"/>
    <col min="6916" max="6921" width="21.7109375" style="357" customWidth="1"/>
    <col min="6922" max="6926" width="20.7109375" style="357" customWidth="1"/>
    <col min="6927" max="6927" width="18.7109375" style="357" customWidth="1"/>
    <col min="6928" max="6935" width="11.7109375" style="357" customWidth="1"/>
    <col min="6936" max="6938" width="7.7109375" style="357" customWidth="1"/>
    <col min="6939" max="6939" width="21.7109375" style="357" customWidth="1"/>
    <col min="6940" max="6941" width="45.7109375" style="357" customWidth="1"/>
    <col min="6942" max="7165" width="2.7109375" style="357"/>
    <col min="7166" max="7166" width="4.7109375" style="357" customWidth="1"/>
    <col min="7167" max="7167" width="20.7109375" style="357" customWidth="1"/>
    <col min="7168" max="7170" width="25.7109375" style="357" customWidth="1"/>
    <col min="7171" max="7171" width="20.7109375" style="357" customWidth="1"/>
    <col min="7172" max="7177" width="21.7109375" style="357" customWidth="1"/>
    <col min="7178" max="7182" width="20.7109375" style="357" customWidth="1"/>
    <col min="7183" max="7183" width="18.7109375" style="357" customWidth="1"/>
    <col min="7184" max="7191" width="11.7109375" style="357" customWidth="1"/>
    <col min="7192" max="7194" width="7.7109375" style="357" customWidth="1"/>
    <col min="7195" max="7195" width="21.7109375" style="357" customWidth="1"/>
    <col min="7196" max="7197" width="45.7109375" style="357" customWidth="1"/>
    <col min="7198" max="7421" width="2.7109375" style="357"/>
    <col min="7422" max="7422" width="4.7109375" style="357" customWidth="1"/>
    <col min="7423" max="7423" width="20.7109375" style="357" customWidth="1"/>
    <col min="7424" max="7426" width="25.7109375" style="357" customWidth="1"/>
    <col min="7427" max="7427" width="20.7109375" style="357" customWidth="1"/>
    <col min="7428" max="7433" width="21.7109375" style="357" customWidth="1"/>
    <col min="7434" max="7438" width="20.7109375" style="357" customWidth="1"/>
    <col min="7439" max="7439" width="18.7109375" style="357" customWidth="1"/>
    <col min="7440" max="7447" width="11.7109375" style="357" customWidth="1"/>
    <col min="7448" max="7450" width="7.7109375" style="357" customWidth="1"/>
    <col min="7451" max="7451" width="21.7109375" style="357" customWidth="1"/>
    <col min="7452" max="7453" width="45.7109375" style="357" customWidth="1"/>
    <col min="7454" max="7677" width="2.7109375" style="357"/>
    <col min="7678" max="7678" width="4.7109375" style="357" customWidth="1"/>
    <col min="7679" max="7679" width="20.7109375" style="357" customWidth="1"/>
    <col min="7680" max="7682" width="25.7109375" style="357" customWidth="1"/>
    <col min="7683" max="7683" width="20.7109375" style="357" customWidth="1"/>
    <col min="7684" max="7689" width="21.7109375" style="357" customWidth="1"/>
    <col min="7690" max="7694" width="20.7109375" style="357" customWidth="1"/>
    <col min="7695" max="7695" width="18.7109375" style="357" customWidth="1"/>
    <col min="7696" max="7703" width="11.7109375" style="357" customWidth="1"/>
    <col min="7704" max="7706" width="7.7109375" style="357" customWidth="1"/>
    <col min="7707" max="7707" width="21.7109375" style="357" customWidth="1"/>
    <col min="7708" max="7709" width="45.7109375" style="357" customWidth="1"/>
    <col min="7710" max="7933" width="2.7109375" style="357"/>
    <col min="7934" max="7934" width="4.7109375" style="357" customWidth="1"/>
    <col min="7935" max="7935" width="20.7109375" style="357" customWidth="1"/>
    <col min="7936" max="7938" width="25.7109375" style="357" customWidth="1"/>
    <col min="7939" max="7939" width="20.7109375" style="357" customWidth="1"/>
    <col min="7940" max="7945" width="21.7109375" style="357" customWidth="1"/>
    <col min="7946" max="7950" width="20.7109375" style="357" customWidth="1"/>
    <col min="7951" max="7951" width="18.7109375" style="357" customWidth="1"/>
    <col min="7952" max="7959" width="11.7109375" style="357" customWidth="1"/>
    <col min="7960" max="7962" width="7.7109375" style="357" customWidth="1"/>
    <col min="7963" max="7963" width="21.7109375" style="357" customWidth="1"/>
    <col min="7964" max="7965" width="45.7109375" style="357" customWidth="1"/>
    <col min="7966" max="8189" width="2.7109375" style="357"/>
    <col min="8190" max="8190" width="4.7109375" style="357" customWidth="1"/>
    <col min="8191" max="8191" width="20.7109375" style="357" customWidth="1"/>
    <col min="8192" max="8194" width="25.7109375" style="357" customWidth="1"/>
    <col min="8195" max="8195" width="20.7109375" style="357" customWidth="1"/>
    <col min="8196" max="8201" width="21.7109375" style="357" customWidth="1"/>
    <col min="8202" max="8206" width="20.7109375" style="357" customWidth="1"/>
    <col min="8207" max="8207" width="18.7109375" style="357" customWidth="1"/>
    <col min="8208" max="8215" width="11.7109375" style="357" customWidth="1"/>
    <col min="8216" max="8218" width="7.7109375" style="357" customWidth="1"/>
    <col min="8219" max="8219" width="21.7109375" style="357" customWidth="1"/>
    <col min="8220" max="8221" width="45.7109375" style="357" customWidth="1"/>
    <col min="8222" max="8445" width="2.7109375" style="357"/>
    <col min="8446" max="8446" width="4.7109375" style="357" customWidth="1"/>
    <col min="8447" max="8447" width="20.7109375" style="357" customWidth="1"/>
    <col min="8448" max="8450" width="25.7109375" style="357" customWidth="1"/>
    <col min="8451" max="8451" width="20.7109375" style="357" customWidth="1"/>
    <col min="8452" max="8457" width="21.7109375" style="357" customWidth="1"/>
    <col min="8458" max="8462" width="20.7109375" style="357" customWidth="1"/>
    <col min="8463" max="8463" width="18.7109375" style="357" customWidth="1"/>
    <col min="8464" max="8471" width="11.7109375" style="357" customWidth="1"/>
    <col min="8472" max="8474" width="7.7109375" style="357" customWidth="1"/>
    <col min="8475" max="8475" width="21.7109375" style="357" customWidth="1"/>
    <col min="8476" max="8477" width="45.7109375" style="357" customWidth="1"/>
    <col min="8478" max="8701" width="2.7109375" style="357"/>
    <col min="8702" max="8702" width="4.7109375" style="357" customWidth="1"/>
    <col min="8703" max="8703" width="20.7109375" style="357" customWidth="1"/>
    <col min="8704" max="8706" width="25.7109375" style="357" customWidth="1"/>
    <col min="8707" max="8707" width="20.7109375" style="357" customWidth="1"/>
    <col min="8708" max="8713" width="21.7109375" style="357" customWidth="1"/>
    <col min="8714" max="8718" width="20.7109375" style="357" customWidth="1"/>
    <col min="8719" max="8719" width="18.7109375" style="357" customWidth="1"/>
    <col min="8720" max="8727" width="11.7109375" style="357" customWidth="1"/>
    <col min="8728" max="8730" width="7.7109375" style="357" customWidth="1"/>
    <col min="8731" max="8731" width="21.7109375" style="357" customWidth="1"/>
    <col min="8732" max="8733" width="45.7109375" style="357" customWidth="1"/>
    <col min="8734" max="8957" width="2.7109375" style="357"/>
    <col min="8958" max="8958" width="4.7109375" style="357" customWidth="1"/>
    <col min="8959" max="8959" width="20.7109375" style="357" customWidth="1"/>
    <col min="8960" max="8962" width="25.7109375" style="357" customWidth="1"/>
    <col min="8963" max="8963" width="20.7109375" style="357" customWidth="1"/>
    <col min="8964" max="8969" width="21.7109375" style="357" customWidth="1"/>
    <col min="8970" max="8974" width="20.7109375" style="357" customWidth="1"/>
    <col min="8975" max="8975" width="18.7109375" style="357" customWidth="1"/>
    <col min="8976" max="8983" width="11.7109375" style="357" customWidth="1"/>
    <col min="8984" max="8986" width="7.7109375" style="357" customWidth="1"/>
    <col min="8987" max="8987" width="21.7109375" style="357" customWidth="1"/>
    <col min="8988" max="8989" width="45.7109375" style="357" customWidth="1"/>
    <col min="8990" max="9213" width="2.7109375" style="357"/>
    <col min="9214" max="9214" width="4.7109375" style="357" customWidth="1"/>
    <col min="9215" max="9215" width="20.7109375" style="357" customWidth="1"/>
    <col min="9216" max="9218" width="25.7109375" style="357" customWidth="1"/>
    <col min="9219" max="9219" width="20.7109375" style="357" customWidth="1"/>
    <col min="9220" max="9225" width="21.7109375" style="357" customWidth="1"/>
    <col min="9226" max="9230" width="20.7109375" style="357" customWidth="1"/>
    <col min="9231" max="9231" width="18.7109375" style="357" customWidth="1"/>
    <col min="9232" max="9239" width="11.7109375" style="357" customWidth="1"/>
    <col min="9240" max="9242" width="7.7109375" style="357" customWidth="1"/>
    <col min="9243" max="9243" width="21.7109375" style="357" customWidth="1"/>
    <col min="9244" max="9245" width="45.7109375" style="357" customWidth="1"/>
    <col min="9246" max="9469" width="2.7109375" style="357"/>
    <col min="9470" max="9470" width="4.7109375" style="357" customWidth="1"/>
    <col min="9471" max="9471" width="20.7109375" style="357" customWidth="1"/>
    <col min="9472" max="9474" width="25.7109375" style="357" customWidth="1"/>
    <col min="9475" max="9475" width="20.7109375" style="357" customWidth="1"/>
    <col min="9476" max="9481" width="21.7109375" style="357" customWidth="1"/>
    <col min="9482" max="9486" width="20.7109375" style="357" customWidth="1"/>
    <col min="9487" max="9487" width="18.7109375" style="357" customWidth="1"/>
    <col min="9488" max="9495" width="11.7109375" style="357" customWidth="1"/>
    <col min="9496" max="9498" width="7.7109375" style="357" customWidth="1"/>
    <col min="9499" max="9499" width="21.7109375" style="357" customWidth="1"/>
    <col min="9500" max="9501" width="45.7109375" style="357" customWidth="1"/>
    <col min="9502" max="9725" width="2.7109375" style="357"/>
    <col min="9726" max="9726" width="4.7109375" style="357" customWidth="1"/>
    <col min="9727" max="9727" width="20.7109375" style="357" customWidth="1"/>
    <col min="9728" max="9730" width="25.7109375" style="357" customWidth="1"/>
    <col min="9731" max="9731" width="20.7109375" style="357" customWidth="1"/>
    <col min="9732" max="9737" width="21.7109375" style="357" customWidth="1"/>
    <col min="9738" max="9742" width="20.7109375" style="357" customWidth="1"/>
    <col min="9743" max="9743" width="18.7109375" style="357" customWidth="1"/>
    <col min="9744" max="9751" width="11.7109375" style="357" customWidth="1"/>
    <col min="9752" max="9754" width="7.7109375" style="357" customWidth="1"/>
    <col min="9755" max="9755" width="21.7109375" style="357" customWidth="1"/>
    <col min="9756" max="9757" width="45.7109375" style="357" customWidth="1"/>
    <col min="9758" max="9981" width="2.7109375" style="357"/>
    <col min="9982" max="9982" width="4.7109375" style="357" customWidth="1"/>
    <col min="9983" max="9983" width="20.7109375" style="357" customWidth="1"/>
    <col min="9984" max="9986" width="25.7109375" style="357" customWidth="1"/>
    <col min="9987" max="9987" width="20.7109375" style="357" customWidth="1"/>
    <col min="9988" max="9993" width="21.7109375" style="357" customWidth="1"/>
    <col min="9994" max="9998" width="20.7109375" style="357" customWidth="1"/>
    <col min="9999" max="9999" width="18.7109375" style="357" customWidth="1"/>
    <col min="10000" max="10007" width="11.7109375" style="357" customWidth="1"/>
    <col min="10008" max="10010" width="7.7109375" style="357" customWidth="1"/>
    <col min="10011" max="10011" width="21.7109375" style="357" customWidth="1"/>
    <col min="10012" max="10013" width="45.7109375" style="357" customWidth="1"/>
    <col min="10014" max="10237" width="2.7109375" style="357"/>
    <col min="10238" max="10238" width="4.7109375" style="357" customWidth="1"/>
    <col min="10239" max="10239" width="20.7109375" style="357" customWidth="1"/>
    <col min="10240" max="10242" width="25.7109375" style="357" customWidth="1"/>
    <col min="10243" max="10243" width="20.7109375" style="357" customWidth="1"/>
    <col min="10244" max="10249" width="21.7109375" style="357" customWidth="1"/>
    <col min="10250" max="10254" width="20.7109375" style="357" customWidth="1"/>
    <col min="10255" max="10255" width="18.7109375" style="357" customWidth="1"/>
    <col min="10256" max="10263" width="11.7109375" style="357" customWidth="1"/>
    <col min="10264" max="10266" width="7.7109375" style="357" customWidth="1"/>
    <col min="10267" max="10267" width="21.7109375" style="357" customWidth="1"/>
    <col min="10268" max="10269" width="45.7109375" style="357" customWidth="1"/>
    <col min="10270" max="10493" width="2.7109375" style="357"/>
    <col min="10494" max="10494" width="4.7109375" style="357" customWidth="1"/>
    <col min="10495" max="10495" width="20.7109375" style="357" customWidth="1"/>
    <col min="10496" max="10498" width="25.7109375" style="357" customWidth="1"/>
    <col min="10499" max="10499" width="20.7109375" style="357" customWidth="1"/>
    <col min="10500" max="10505" width="21.7109375" style="357" customWidth="1"/>
    <col min="10506" max="10510" width="20.7109375" style="357" customWidth="1"/>
    <col min="10511" max="10511" width="18.7109375" style="357" customWidth="1"/>
    <col min="10512" max="10519" width="11.7109375" style="357" customWidth="1"/>
    <col min="10520" max="10522" width="7.7109375" style="357" customWidth="1"/>
    <col min="10523" max="10523" width="21.7109375" style="357" customWidth="1"/>
    <col min="10524" max="10525" width="45.7109375" style="357" customWidth="1"/>
    <col min="10526" max="10749" width="2.7109375" style="357"/>
    <col min="10750" max="10750" width="4.7109375" style="357" customWidth="1"/>
    <col min="10751" max="10751" width="20.7109375" style="357" customWidth="1"/>
    <col min="10752" max="10754" width="25.7109375" style="357" customWidth="1"/>
    <col min="10755" max="10755" width="20.7109375" style="357" customWidth="1"/>
    <col min="10756" max="10761" width="21.7109375" style="357" customWidth="1"/>
    <col min="10762" max="10766" width="20.7109375" style="357" customWidth="1"/>
    <col min="10767" max="10767" width="18.7109375" style="357" customWidth="1"/>
    <col min="10768" max="10775" width="11.7109375" style="357" customWidth="1"/>
    <col min="10776" max="10778" width="7.7109375" style="357" customWidth="1"/>
    <col min="10779" max="10779" width="21.7109375" style="357" customWidth="1"/>
    <col min="10780" max="10781" width="45.7109375" style="357" customWidth="1"/>
    <col min="10782" max="11005" width="2.7109375" style="357"/>
    <col min="11006" max="11006" width="4.7109375" style="357" customWidth="1"/>
    <col min="11007" max="11007" width="20.7109375" style="357" customWidth="1"/>
    <col min="11008" max="11010" width="25.7109375" style="357" customWidth="1"/>
    <col min="11011" max="11011" width="20.7109375" style="357" customWidth="1"/>
    <col min="11012" max="11017" width="21.7109375" style="357" customWidth="1"/>
    <col min="11018" max="11022" width="20.7109375" style="357" customWidth="1"/>
    <col min="11023" max="11023" width="18.7109375" style="357" customWidth="1"/>
    <col min="11024" max="11031" width="11.7109375" style="357" customWidth="1"/>
    <col min="11032" max="11034" width="7.7109375" style="357" customWidth="1"/>
    <col min="11035" max="11035" width="21.7109375" style="357" customWidth="1"/>
    <col min="11036" max="11037" width="45.7109375" style="357" customWidth="1"/>
    <col min="11038" max="11261" width="2.7109375" style="357"/>
    <col min="11262" max="11262" width="4.7109375" style="357" customWidth="1"/>
    <col min="11263" max="11263" width="20.7109375" style="357" customWidth="1"/>
    <col min="11264" max="11266" width="25.7109375" style="357" customWidth="1"/>
    <col min="11267" max="11267" width="20.7109375" style="357" customWidth="1"/>
    <col min="11268" max="11273" width="21.7109375" style="357" customWidth="1"/>
    <col min="11274" max="11278" width="20.7109375" style="357" customWidth="1"/>
    <col min="11279" max="11279" width="18.7109375" style="357" customWidth="1"/>
    <col min="11280" max="11287" width="11.7109375" style="357" customWidth="1"/>
    <col min="11288" max="11290" width="7.7109375" style="357" customWidth="1"/>
    <col min="11291" max="11291" width="21.7109375" style="357" customWidth="1"/>
    <col min="11292" max="11293" width="45.7109375" style="357" customWidth="1"/>
    <col min="11294" max="11517" width="2.7109375" style="357"/>
    <col min="11518" max="11518" width="4.7109375" style="357" customWidth="1"/>
    <col min="11519" max="11519" width="20.7109375" style="357" customWidth="1"/>
    <col min="11520" max="11522" width="25.7109375" style="357" customWidth="1"/>
    <col min="11523" max="11523" width="20.7109375" style="357" customWidth="1"/>
    <col min="11524" max="11529" width="21.7109375" style="357" customWidth="1"/>
    <col min="11530" max="11534" width="20.7109375" style="357" customWidth="1"/>
    <col min="11535" max="11535" width="18.7109375" style="357" customWidth="1"/>
    <col min="11536" max="11543" width="11.7109375" style="357" customWidth="1"/>
    <col min="11544" max="11546" width="7.7109375" style="357" customWidth="1"/>
    <col min="11547" max="11547" width="21.7109375" style="357" customWidth="1"/>
    <col min="11548" max="11549" width="45.7109375" style="357" customWidth="1"/>
    <col min="11550" max="11773" width="2.7109375" style="357"/>
    <col min="11774" max="11774" width="4.7109375" style="357" customWidth="1"/>
    <col min="11775" max="11775" width="20.7109375" style="357" customWidth="1"/>
    <col min="11776" max="11778" width="25.7109375" style="357" customWidth="1"/>
    <col min="11779" max="11779" width="20.7109375" style="357" customWidth="1"/>
    <col min="11780" max="11785" width="21.7109375" style="357" customWidth="1"/>
    <col min="11786" max="11790" width="20.7109375" style="357" customWidth="1"/>
    <col min="11791" max="11791" width="18.7109375" style="357" customWidth="1"/>
    <col min="11792" max="11799" width="11.7109375" style="357" customWidth="1"/>
    <col min="11800" max="11802" width="7.7109375" style="357" customWidth="1"/>
    <col min="11803" max="11803" width="21.7109375" style="357" customWidth="1"/>
    <col min="11804" max="11805" width="45.7109375" style="357" customWidth="1"/>
    <col min="11806" max="12029" width="2.7109375" style="357"/>
    <col min="12030" max="12030" width="4.7109375" style="357" customWidth="1"/>
    <col min="12031" max="12031" width="20.7109375" style="357" customWidth="1"/>
    <col min="12032" max="12034" width="25.7109375" style="357" customWidth="1"/>
    <col min="12035" max="12035" width="20.7109375" style="357" customWidth="1"/>
    <col min="12036" max="12041" width="21.7109375" style="357" customWidth="1"/>
    <col min="12042" max="12046" width="20.7109375" style="357" customWidth="1"/>
    <col min="12047" max="12047" width="18.7109375" style="357" customWidth="1"/>
    <col min="12048" max="12055" width="11.7109375" style="357" customWidth="1"/>
    <col min="12056" max="12058" width="7.7109375" style="357" customWidth="1"/>
    <col min="12059" max="12059" width="21.7109375" style="357" customWidth="1"/>
    <col min="12060" max="12061" width="45.7109375" style="357" customWidth="1"/>
    <col min="12062" max="12285" width="2.7109375" style="357"/>
    <col min="12286" max="12286" width="4.7109375" style="357" customWidth="1"/>
    <col min="12287" max="12287" width="20.7109375" style="357" customWidth="1"/>
    <col min="12288" max="12290" width="25.7109375" style="357" customWidth="1"/>
    <col min="12291" max="12291" width="20.7109375" style="357" customWidth="1"/>
    <col min="12292" max="12297" width="21.7109375" style="357" customWidth="1"/>
    <col min="12298" max="12302" width="20.7109375" style="357" customWidth="1"/>
    <col min="12303" max="12303" width="18.7109375" style="357" customWidth="1"/>
    <col min="12304" max="12311" width="11.7109375" style="357" customWidth="1"/>
    <col min="12312" max="12314" width="7.7109375" style="357" customWidth="1"/>
    <col min="12315" max="12315" width="21.7109375" style="357" customWidth="1"/>
    <col min="12316" max="12317" width="45.7109375" style="357" customWidth="1"/>
    <col min="12318" max="12541" width="2.7109375" style="357"/>
    <col min="12542" max="12542" width="4.7109375" style="357" customWidth="1"/>
    <col min="12543" max="12543" width="20.7109375" style="357" customWidth="1"/>
    <col min="12544" max="12546" width="25.7109375" style="357" customWidth="1"/>
    <col min="12547" max="12547" width="20.7109375" style="357" customWidth="1"/>
    <col min="12548" max="12553" width="21.7109375" style="357" customWidth="1"/>
    <col min="12554" max="12558" width="20.7109375" style="357" customWidth="1"/>
    <col min="12559" max="12559" width="18.7109375" style="357" customWidth="1"/>
    <col min="12560" max="12567" width="11.7109375" style="357" customWidth="1"/>
    <col min="12568" max="12570" width="7.7109375" style="357" customWidth="1"/>
    <col min="12571" max="12571" width="21.7109375" style="357" customWidth="1"/>
    <col min="12572" max="12573" width="45.7109375" style="357" customWidth="1"/>
    <col min="12574" max="12797" width="2.7109375" style="357"/>
    <col min="12798" max="12798" width="4.7109375" style="357" customWidth="1"/>
    <col min="12799" max="12799" width="20.7109375" style="357" customWidth="1"/>
    <col min="12800" max="12802" width="25.7109375" style="357" customWidth="1"/>
    <col min="12803" max="12803" width="20.7109375" style="357" customWidth="1"/>
    <col min="12804" max="12809" width="21.7109375" style="357" customWidth="1"/>
    <col min="12810" max="12814" width="20.7109375" style="357" customWidth="1"/>
    <col min="12815" max="12815" width="18.7109375" style="357" customWidth="1"/>
    <col min="12816" max="12823" width="11.7109375" style="357" customWidth="1"/>
    <col min="12824" max="12826" width="7.7109375" style="357" customWidth="1"/>
    <col min="12827" max="12827" width="21.7109375" style="357" customWidth="1"/>
    <col min="12828" max="12829" width="45.7109375" style="357" customWidth="1"/>
    <col min="12830" max="13053" width="2.7109375" style="357"/>
    <col min="13054" max="13054" width="4.7109375" style="357" customWidth="1"/>
    <col min="13055" max="13055" width="20.7109375" style="357" customWidth="1"/>
    <col min="13056" max="13058" width="25.7109375" style="357" customWidth="1"/>
    <col min="13059" max="13059" width="20.7109375" style="357" customWidth="1"/>
    <col min="13060" max="13065" width="21.7109375" style="357" customWidth="1"/>
    <col min="13066" max="13070" width="20.7109375" style="357" customWidth="1"/>
    <col min="13071" max="13071" width="18.7109375" style="357" customWidth="1"/>
    <col min="13072" max="13079" width="11.7109375" style="357" customWidth="1"/>
    <col min="13080" max="13082" width="7.7109375" style="357" customWidth="1"/>
    <col min="13083" max="13083" width="21.7109375" style="357" customWidth="1"/>
    <col min="13084" max="13085" width="45.7109375" style="357" customWidth="1"/>
    <col min="13086" max="13309" width="2.7109375" style="357"/>
    <col min="13310" max="13310" width="4.7109375" style="357" customWidth="1"/>
    <col min="13311" max="13311" width="20.7109375" style="357" customWidth="1"/>
    <col min="13312" max="13314" width="25.7109375" style="357" customWidth="1"/>
    <col min="13315" max="13315" width="20.7109375" style="357" customWidth="1"/>
    <col min="13316" max="13321" width="21.7109375" style="357" customWidth="1"/>
    <col min="13322" max="13326" width="20.7109375" style="357" customWidth="1"/>
    <col min="13327" max="13327" width="18.7109375" style="357" customWidth="1"/>
    <col min="13328" max="13335" width="11.7109375" style="357" customWidth="1"/>
    <col min="13336" max="13338" width="7.7109375" style="357" customWidth="1"/>
    <col min="13339" max="13339" width="21.7109375" style="357" customWidth="1"/>
    <col min="13340" max="13341" width="45.7109375" style="357" customWidth="1"/>
    <col min="13342" max="13565" width="2.7109375" style="357"/>
    <col min="13566" max="13566" width="4.7109375" style="357" customWidth="1"/>
    <col min="13567" max="13567" width="20.7109375" style="357" customWidth="1"/>
    <col min="13568" max="13570" width="25.7109375" style="357" customWidth="1"/>
    <col min="13571" max="13571" width="20.7109375" style="357" customWidth="1"/>
    <col min="13572" max="13577" width="21.7109375" style="357" customWidth="1"/>
    <col min="13578" max="13582" width="20.7109375" style="357" customWidth="1"/>
    <col min="13583" max="13583" width="18.7109375" style="357" customWidth="1"/>
    <col min="13584" max="13591" width="11.7109375" style="357" customWidth="1"/>
    <col min="13592" max="13594" width="7.7109375" style="357" customWidth="1"/>
    <col min="13595" max="13595" width="21.7109375" style="357" customWidth="1"/>
    <col min="13596" max="13597" width="45.7109375" style="357" customWidth="1"/>
    <col min="13598" max="13821" width="2.7109375" style="357"/>
    <col min="13822" max="13822" width="4.7109375" style="357" customWidth="1"/>
    <col min="13823" max="13823" width="20.7109375" style="357" customWidth="1"/>
    <col min="13824" max="13826" width="25.7109375" style="357" customWidth="1"/>
    <col min="13827" max="13827" width="20.7109375" style="357" customWidth="1"/>
    <col min="13828" max="13833" width="21.7109375" style="357" customWidth="1"/>
    <col min="13834" max="13838" width="20.7109375" style="357" customWidth="1"/>
    <col min="13839" max="13839" width="18.7109375" style="357" customWidth="1"/>
    <col min="13840" max="13847" width="11.7109375" style="357" customWidth="1"/>
    <col min="13848" max="13850" width="7.7109375" style="357" customWidth="1"/>
    <col min="13851" max="13851" width="21.7109375" style="357" customWidth="1"/>
    <col min="13852" max="13853" width="45.7109375" style="357" customWidth="1"/>
    <col min="13854" max="14077" width="2.7109375" style="357"/>
    <col min="14078" max="14078" width="4.7109375" style="357" customWidth="1"/>
    <col min="14079" max="14079" width="20.7109375" style="357" customWidth="1"/>
    <col min="14080" max="14082" width="25.7109375" style="357" customWidth="1"/>
    <col min="14083" max="14083" width="20.7109375" style="357" customWidth="1"/>
    <col min="14084" max="14089" width="21.7109375" style="357" customWidth="1"/>
    <col min="14090" max="14094" width="20.7109375" style="357" customWidth="1"/>
    <col min="14095" max="14095" width="18.7109375" style="357" customWidth="1"/>
    <col min="14096" max="14103" width="11.7109375" style="357" customWidth="1"/>
    <col min="14104" max="14106" width="7.7109375" style="357" customWidth="1"/>
    <col min="14107" max="14107" width="21.7109375" style="357" customWidth="1"/>
    <col min="14108" max="14109" width="45.7109375" style="357" customWidth="1"/>
    <col min="14110" max="14333" width="2.7109375" style="357"/>
    <col min="14334" max="14334" width="4.7109375" style="357" customWidth="1"/>
    <col min="14335" max="14335" width="20.7109375" style="357" customWidth="1"/>
    <col min="14336" max="14338" width="25.7109375" style="357" customWidth="1"/>
    <col min="14339" max="14339" width="20.7109375" style="357" customWidth="1"/>
    <col min="14340" max="14345" width="21.7109375" style="357" customWidth="1"/>
    <col min="14346" max="14350" width="20.7109375" style="357" customWidth="1"/>
    <col min="14351" max="14351" width="18.7109375" style="357" customWidth="1"/>
    <col min="14352" max="14359" width="11.7109375" style="357" customWidth="1"/>
    <col min="14360" max="14362" width="7.7109375" style="357" customWidth="1"/>
    <col min="14363" max="14363" width="21.7109375" style="357" customWidth="1"/>
    <col min="14364" max="14365" width="45.7109375" style="357" customWidth="1"/>
    <col min="14366" max="14589" width="2.7109375" style="357"/>
    <col min="14590" max="14590" width="4.7109375" style="357" customWidth="1"/>
    <col min="14591" max="14591" width="20.7109375" style="357" customWidth="1"/>
    <col min="14592" max="14594" width="25.7109375" style="357" customWidth="1"/>
    <col min="14595" max="14595" width="20.7109375" style="357" customWidth="1"/>
    <col min="14596" max="14601" width="21.7109375" style="357" customWidth="1"/>
    <col min="14602" max="14606" width="20.7109375" style="357" customWidth="1"/>
    <col min="14607" max="14607" width="18.7109375" style="357" customWidth="1"/>
    <col min="14608" max="14615" width="11.7109375" style="357" customWidth="1"/>
    <col min="14616" max="14618" width="7.7109375" style="357" customWidth="1"/>
    <col min="14619" max="14619" width="21.7109375" style="357" customWidth="1"/>
    <col min="14620" max="14621" width="45.7109375" style="357" customWidth="1"/>
    <col min="14622" max="14845" width="2.7109375" style="357"/>
    <col min="14846" max="14846" width="4.7109375" style="357" customWidth="1"/>
    <col min="14847" max="14847" width="20.7109375" style="357" customWidth="1"/>
    <col min="14848" max="14850" width="25.7109375" style="357" customWidth="1"/>
    <col min="14851" max="14851" width="20.7109375" style="357" customWidth="1"/>
    <col min="14852" max="14857" width="21.7109375" style="357" customWidth="1"/>
    <col min="14858" max="14862" width="20.7109375" style="357" customWidth="1"/>
    <col min="14863" max="14863" width="18.7109375" style="357" customWidth="1"/>
    <col min="14864" max="14871" width="11.7109375" style="357" customWidth="1"/>
    <col min="14872" max="14874" width="7.7109375" style="357" customWidth="1"/>
    <col min="14875" max="14875" width="21.7109375" style="357" customWidth="1"/>
    <col min="14876" max="14877" width="45.7109375" style="357" customWidth="1"/>
    <col min="14878" max="15101" width="2.7109375" style="357"/>
    <col min="15102" max="15102" width="4.7109375" style="357" customWidth="1"/>
    <col min="15103" max="15103" width="20.7109375" style="357" customWidth="1"/>
    <col min="15104" max="15106" width="25.7109375" style="357" customWidth="1"/>
    <col min="15107" max="15107" width="20.7109375" style="357" customWidth="1"/>
    <col min="15108" max="15113" width="21.7109375" style="357" customWidth="1"/>
    <col min="15114" max="15118" width="20.7109375" style="357" customWidth="1"/>
    <col min="15119" max="15119" width="18.7109375" style="357" customWidth="1"/>
    <col min="15120" max="15127" width="11.7109375" style="357" customWidth="1"/>
    <col min="15128" max="15130" width="7.7109375" style="357" customWidth="1"/>
    <col min="15131" max="15131" width="21.7109375" style="357" customWidth="1"/>
    <col min="15132" max="15133" width="45.7109375" style="357" customWidth="1"/>
    <col min="15134" max="15357" width="2.7109375" style="357"/>
    <col min="15358" max="15358" width="4.7109375" style="357" customWidth="1"/>
    <col min="15359" max="15359" width="20.7109375" style="357" customWidth="1"/>
    <col min="15360" max="15362" width="25.7109375" style="357" customWidth="1"/>
    <col min="15363" max="15363" width="20.7109375" style="357" customWidth="1"/>
    <col min="15364" max="15369" width="21.7109375" style="357" customWidth="1"/>
    <col min="15370" max="15374" width="20.7109375" style="357" customWidth="1"/>
    <col min="15375" max="15375" width="18.7109375" style="357" customWidth="1"/>
    <col min="15376" max="15383" width="11.7109375" style="357" customWidth="1"/>
    <col min="15384" max="15386" width="7.7109375" style="357" customWidth="1"/>
    <col min="15387" max="15387" width="21.7109375" style="357" customWidth="1"/>
    <col min="15388" max="15389" width="45.7109375" style="357" customWidth="1"/>
    <col min="15390" max="15613" width="2.7109375" style="357"/>
    <col min="15614" max="15614" width="4.7109375" style="357" customWidth="1"/>
    <col min="15615" max="15615" width="20.7109375" style="357" customWidth="1"/>
    <col min="15616" max="15618" width="25.7109375" style="357" customWidth="1"/>
    <col min="15619" max="15619" width="20.7109375" style="357" customWidth="1"/>
    <col min="15620" max="15625" width="21.7109375" style="357" customWidth="1"/>
    <col min="15626" max="15630" width="20.7109375" style="357" customWidth="1"/>
    <col min="15631" max="15631" width="18.7109375" style="357" customWidth="1"/>
    <col min="15632" max="15639" width="11.7109375" style="357" customWidth="1"/>
    <col min="15640" max="15642" width="7.7109375" style="357" customWidth="1"/>
    <col min="15643" max="15643" width="21.7109375" style="357" customWidth="1"/>
    <col min="15644" max="15645" width="45.7109375" style="357" customWidth="1"/>
    <col min="15646" max="15869" width="2.7109375" style="357"/>
    <col min="15870" max="15870" width="4.7109375" style="357" customWidth="1"/>
    <col min="15871" max="15871" width="20.7109375" style="357" customWidth="1"/>
    <col min="15872" max="15874" width="25.7109375" style="357" customWidth="1"/>
    <col min="15875" max="15875" width="20.7109375" style="357" customWidth="1"/>
    <col min="15876" max="15881" width="21.7109375" style="357" customWidth="1"/>
    <col min="15882" max="15886" width="20.7109375" style="357" customWidth="1"/>
    <col min="15887" max="15887" width="18.7109375" style="357" customWidth="1"/>
    <col min="15888" max="15895" width="11.7109375" style="357" customWidth="1"/>
    <col min="15896" max="15898" width="7.7109375" style="357" customWidth="1"/>
    <col min="15899" max="15899" width="21.7109375" style="357" customWidth="1"/>
    <col min="15900" max="15901" width="45.7109375" style="357" customWidth="1"/>
    <col min="15902" max="16125" width="2.7109375" style="357"/>
    <col min="16126" max="16126" width="4.7109375" style="357" customWidth="1"/>
    <col min="16127" max="16127" width="20.7109375" style="357" customWidth="1"/>
    <col min="16128" max="16130" width="25.7109375" style="357" customWidth="1"/>
    <col min="16131" max="16131" width="20.7109375" style="357" customWidth="1"/>
    <col min="16132" max="16137" width="21.7109375" style="357" customWidth="1"/>
    <col min="16138" max="16142" width="20.7109375" style="357" customWidth="1"/>
    <col min="16143" max="16143" width="18.7109375" style="357" customWidth="1"/>
    <col min="16144" max="16151" width="11.7109375" style="357" customWidth="1"/>
    <col min="16152" max="16154" width="7.7109375" style="357" customWidth="1"/>
    <col min="16155" max="16155" width="21.7109375" style="357" customWidth="1"/>
    <col min="16156" max="16157" width="45.7109375" style="357" customWidth="1"/>
    <col min="16158" max="16384" width="2.7109375" style="357"/>
  </cols>
  <sheetData>
    <row r="1" spans="2:29" ht="25.5" customHeight="1" thickBot="1" x14ac:dyDescent="0.3">
      <c r="B1" s="784"/>
      <c r="C1" s="462"/>
      <c r="D1" s="462"/>
      <c r="E1" s="463"/>
      <c r="F1" s="463"/>
      <c r="G1" s="464"/>
      <c r="H1" s="464"/>
      <c r="I1" s="376"/>
      <c r="J1" s="376"/>
      <c r="K1" s="372"/>
      <c r="L1" s="372"/>
      <c r="M1" s="372"/>
      <c r="N1" s="372"/>
      <c r="O1" s="372"/>
      <c r="P1" s="375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6"/>
      <c r="AC1" s="376"/>
    </row>
    <row r="2" spans="2:29" ht="25.5" customHeight="1" thickTop="1" x14ac:dyDescent="0.25">
      <c r="B2" s="782"/>
      <c r="C2" s="454" t="s">
        <v>90</v>
      </c>
      <c r="D2" s="455"/>
      <c r="E2" s="456"/>
      <c r="F2" s="456"/>
      <c r="G2" s="457"/>
      <c r="H2" s="457"/>
      <c r="I2" s="458"/>
      <c r="J2" s="458"/>
      <c r="K2" s="459"/>
      <c r="L2" s="785" t="s">
        <v>22</v>
      </c>
      <c r="M2" s="786"/>
      <c r="N2" s="786"/>
      <c r="O2" s="786"/>
      <c r="P2" s="786"/>
      <c r="Q2" s="786"/>
      <c r="R2" s="786"/>
      <c r="S2" s="358"/>
      <c r="T2" s="358"/>
      <c r="U2" s="358"/>
      <c r="V2" s="358"/>
      <c r="W2" s="359"/>
      <c r="X2" s="359"/>
      <c r="Y2" s="359"/>
      <c r="Z2" s="359"/>
      <c r="AA2" s="359"/>
      <c r="AB2" s="458"/>
      <c r="AC2" s="460"/>
    </row>
    <row r="3" spans="2:29" x14ac:dyDescent="0.25">
      <c r="B3" s="783"/>
      <c r="C3" s="367" t="s">
        <v>91</v>
      </c>
      <c r="D3" s="364"/>
      <c r="E3" s="365"/>
      <c r="F3" s="365"/>
      <c r="G3" s="366"/>
      <c r="H3" s="366"/>
      <c r="I3" s="361"/>
      <c r="J3" s="361"/>
      <c r="K3" s="360"/>
      <c r="L3" s="787"/>
      <c r="M3" s="787"/>
      <c r="N3" s="787"/>
      <c r="O3" s="787"/>
      <c r="P3" s="787"/>
      <c r="Q3" s="787"/>
      <c r="R3" s="787"/>
      <c r="S3" s="461"/>
      <c r="T3" s="461"/>
      <c r="U3" s="461"/>
      <c r="V3" s="461"/>
      <c r="W3" s="360"/>
      <c r="X3" s="360"/>
      <c r="Y3" s="360"/>
      <c r="Z3" s="360"/>
      <c r="AA3" s="360"/>
      <c r="AB3" s="361"/>
      <c r="AC3" s="363"/>
    </row>
    <row r="4" spans="2:29" x14ac:dyDescent="0.25">
      <c r="C4" s="367" t="s">
        <v>92</v>
      </c>
      <c r="D4" s="364"/>
      <c r="E4" s="365"/>
      <c r="F4" s="365"/>
      <c r="G4" s="366"/>
      <c r="H4" s="366"/>
      <c r="I4" s="361"/>
      <c r="J4" s="361"/>
      <c r="K4" s="360"/>
      <c r="L4" s="360"/>
      <c r="M4" s="360"/>
      <c r="N4" s="360"/>
      <c r="O4" s="360"/>
      <c r="P4" s="362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1"/>
      <c r="AC4" s="363"/>
    </row>
    <row r="5" spans="2:29" ht="24" thickBot="1" x14ac:dyDescent="0.3">
      <c r="C5" s="368" t="s">
        <v>93</v>
      </c>
      <c r="D5" s="369"/>
      <c r="E5" s="370"/>
      <c r="F5" s="370"/>
      <c r="G5" s="370"/>
      <c r="H5" s="370"/>
      <c r="I5" s="370"/>
      <c r="J5" s="370"/>
      <c r="K5" s="371"/>
      <c r="L5" s="372"/>
      <c r="M5" s="373"/>
      <c r="N5" s="374"/>
      <c r="O5" s="372"/>
      <c r="P5" s="375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6"/>
      <c r="AC5" s="377"/>
    </row>
    <row r="6" spans="2:29" ht="39.950000000000003" customHeight="1" thickTop="1" thickBot="1" x14ac:dyDescent="0.35">
      <c r="B6" s="782"/>
      <c r="C6" s="378"/>
      <c r="D6" s="379"/>
      <c r="E6" s="379"/>
      <c r="F6" s="379"/>
      <c r="G6" s="380"/>
      <c r="H6" s="381" t="s">
        <v>13</v>
      </c>
      <c r="I6" s="382"/>
      <c r="J6" s="383"/>
      <c r="K6" s="384"/>
      <c r="L6" s="385" t="s">
        <v>94</v>
      </c>
      <c r="M6" s="385" t="s">
        <v>85</v>
      </c>
      <c r="N6" s="386"/>
      <c r="O6" s="387"/>
      <c r="P6" s="386"/>
      <c r="Q6" s="387"/>
      <c r="R6" s="388"/>
      <c r="S6" s="381"/>
      <c r="T6" s="381"/>
      <c r="U6" s="381"/>
      <c r="V6" s="381"/>
      <c r="W6" s="381"/>
      <c r="X6" s="389" t="s">
        <v>95</v>
      </c>
      <c r="Y6" s="390"/>
      <c r="Z6" s="391"/>
      <c r="AA6" s="392" t="s">
        <v>96</v>
      </c>
      <c r="AB6" s="393"/>
      <c r="AC6" s="394"/>
    </row>
    <row r="7" spans="2:29" ht="39.950000000000003" customHeight="1" thickBot="1" x14ac:dyDescent="0.3">
      <c r="B7" s="783"/>
      <c r="C7" s="395" t="s">
        <v>97</v>
      </c>
      <c r="D7" s="396" t="s">
        <v>23</v>
      </c>
      <c r="E7" s="397" t="s">
        <v>24</v>
      </c>
      <c r="F7" s="397" t="s">
        <v>16</v>
      </c>
      <c r="G7" s="398"/>
      <c r="H7" s="398"/>
      <c r="I7" s="399"/>
      <c r="J7" s="400" t="s">
        <v>25</v>
      </c>
      <c r="K7" s="401"/>
      <c r="L7" s="402" t="s">
        <v>98</v>
      </c>
      <c r="M7" s="402" t="s">
        <v>99</v>
      </c>
      <c r="N7" s="403" t="s">
        <v>26</v>
      </c>
      <c r="O7" s="401"/>
      <c r="P7" s="403" t="s">
        <v>27</v>
      </c>
      <c r="Q7" s="401"/>
      <c r="R7" s="404" t="s">
        <v>5</v>
      </c>
      <c r="S7" s="405"/>
      <c r="T7" s="405"/>
      <c r="U7" s="405"/>
      <c r="V7" s="406" t="s">
        <v>28</v>
      </c>
      <c r="W7" s="405"/>
      <c r="X7" s="403" t="s">
        <v>100</v>
      </c>
      <c r="Y7" s="400"/>
      <c r="Z7" s="407"/>
      <c r="AA7" s="408" t="s">
        <v>101</v>
      </c>
      <c r="AB7" s="409" t="s">
        <v>4</v>
      </c>
      <c r="AC7" s="410"/>
    </row>
    <row r="8" spans="2:29" ht="39.75" customHeight="1" thickBot="1" x14ac:dyDescent="0.35">
      <c r="C8" s="395"/>
      <c r="D8" s="396"/>
      <c r="E8" s="397"/>
      <c r="F8" s="397"/>
      <c r="G8" s="411" t="s">
        <v>29</v>
      </c>
      <c r="H8" s="412" t="s">
        <v>102</v>
      </c>
      <c r="I8" s="412" t="s">
        <v>103</v>
      </c>
      <c r="J8" s="413" t="s">
        <v>104</v>
      </c>
      <c r="K8" s="414" t="s">
        <v>105</v>
      </c>
      <c r="L8" s="415" t="s">
        <v>106</v>
      </c>
      <c r="M8" s="415" t="s">
        <v>107</v>
      </c>
      <c r="N8" s="413" t="s">
        <v>104</v>
      </c>
      <c r="O8" s="413" t="s">
        <v>105</v>
      </c>
      <c r="P8" s="416" t="s">
        <v>104</v>
      </c>
      <c r="Q8" s="413" t="s">
        <v>105</v>
      </c>
      <c r="R8" s="417" t="s">
        <v>108</v>
      </c>
      <c r="S8" s="612" t="s">
        <v>126</v>
      </c>
      <c r="T8" s="418" t="s">
        <v>31</v>
      </c>
      <c r="U8" s="418" t="s">
        <v>121</v>
      </c>
      <c r="V8" s="418" t="s">
        <v>120</v>
      </c>
      <c r="W8" s="418" t="s">
        <v>30</v>
      </c>
      <c r="X8" s="404" t="s">
        <v>110</v>
      </c>
      <c r="Y8" s="419" t="s">
        <v>3</v>
      </c>
      <c r="Z8" s="401" t="s">
        <v>32</v>
      </c>
      <c r="AA8" s="420" t="s">
        <v>111</v>
      </c>
      <c r="AB8" s="421"/>
      <c r="AC8" s="422"/>
    </row>
    <row r="9" spans="2:29" s="423" customFormat="1" ht="27.95" customHeight="1" x14ac:dyDescent="0.25">
      <c r="C9" s="546"/>
      <c r="D9" s="550"/>
      <c r="E9" s="549"/>
      <c r="F9" s="512"/>
      <c r="G9" s="527"/>
      <c r="H9" s="512"/>
      <c r="I9" s="527"/>
      <c r="J9" s="528"/>
      <c r="K9" s="528"/>
      <c r="L9" s="512"/>
      <c r="M9" s="512"/>
      <c r="N9" s="512"/>
      <c r="O9" s="512"/>
      <c r="P9" s="512"/>
      <c r="Q9" s="512"/>
      <c r="R9" s="512"/>
      <c r="S9" s="611"/>
      <c r="T9" s="512"/>
      <c r="U9" s="512"/>
      <c r="V9" s="512"/>
      <c r="W9" s="512"/>
      <c r="X9" s="518"/>
      <c r="Y9" s="519"/>
      <c r="Z9" s="520"/>
      <c r="AA9" s="512"/>
      <c r="AB9" s="521"/>
      <c r="AC9" s="569"/>
    </row>
    <row r="10" spans="2:29" s="423" customFormat="1" ht="27.95" customHeight="1" x14ac:dyDescent="0.25">
      <c r="C10" s="562" t="s">
        <v>82</v>
      </c>
      <c r="D10" s="566">
        <v>1638.9</v>
      </c>
      <c r="E10" s="566">
        <v>1720.15</v>
      </c>
      <c r="F10" s="514" t="s">
        <v>118</v>
      </c>
      <c r="G10" s="565">
        <f>E10-D10</f>
        <v>81.25</v>
      </c>
      <c r="H10" s="514"/>
      <c r="I10" s="543"/>
      <c r="J10" s="544"/>
      <c r="K10" s="544">
        <v>1720.15</v>
      </c>
      <c r="L10" s="517">
        <v>7.66</v>
      </c>
      <c r="M10" s="517">
        <v>10.5</v>
      </c>
      <c r="N10" s="517"/>
      <c r="O10" s="517">
        <v>50</v>
      </c>
      <c r="P10" s="517"/>
      <c r="Q10" s="517">
        <v>1</v>
      </c>
      <c r="R10" s="517"/>
      <c r="S10" s="517">
        <v>1</v>
      </c>
      <c r="T10" s="517"/>
      <c r="U10" s="517">
        <v>1</v>
      </c>
      <c r="V10" s="517"/>
      <c r="W10" s="517"/>
      <c r="X10" s="538"/>
      <c r="Y10" s="539"/>
      <c r="Z10" s="540"/>
      <c r="AA10" s="517"/>
      <c r="AB10" s="542"/>
      <c r="AC10" s="573"/>
    </row>
    <row r="11" spans="2:29" s="423" customFormat="1" ht="27.95" customHeight="1" x14ac:dyDescent="0.25">
      <c r="C11" s="562" t="s">
        <v>82</v>
      </c>
      <c r="D11" s="567">
        <v>1638.9</v>
      </c>
      <c r="E11" s="566">
        <v>1720.15</v>
      </c>
      <c r="F11" s="514" t="s">
        <v>119</v>
      </c>
      <c r="G11" s="565">
        <f>E11-D11</f>
        <v>81.25</v>
      </c>
      <c r="H11" s="514"/>
      <c r="I11" s="545"/>
      <c r="J11" s="544">
        <v>1720.15</v>
      </c>
      <c r="K11" s="544"/>
      <c r="L11" s="517">
        <v>4</v>
      </c>
      <c r="M11" s="517">
        <v>7</v>
      </c>
      <c r="N11" s="517">
        <v>62.5</v>
      </c>
      <c r="O11" s="517"/>
      <c r="P11" s="517">
        <v>1.25</v>
      </c>
      <c r="Q11" s="517"/>
      <c r="R11" s="517"/>
      <c r="S11" s="517">
        <v>1</v>
      </c>
      <c r="T11" s="517"/>
      <c r="U11" s="517">
        <v>1</v>
      </c>
      <c r="V11" s="517"/>
      <c r="W11" s="517"/>
      <c r="X11" s="538"/>
      <c r="Y11" s="539"/>
      <c r="Z11" s="540"/>
      <c r="AA11" s="517"/>
      <c r="AB11" s="542"/>
      <c r="AC11" s="573"/>
    </row>
    <row r="12" spans="2:29" s="423" customFormat="1" ht="27.95" customHeight="1" thickBot="1" x14ac:dyDescent="0.3">
      <c r="C12" s="553"/>
      <c r="D12" s="560"/>
      <c r="E12" s="559"/>
      <c r="F12" s="533"/>
      <c r="G12" s="532"/>
      <c r="H12" s="533"/>
      <c r="I12" s="532"/>
      <c r="J12" s="533"/>
      <c r="K12" s="533"/>
      <c r="L12" s="533"/>
      <c r="M12" s="533"/>
      <c r="N12" s="533"/>
      <c r="O12" s="533"/>
      <c r="P12" s="533"/>
      <c r="Q12" s="533"/>
      <c r="R12" s="533"/>
      <c r="S12" s="533"/>
      <c r="T12" s="533"/>
      <c r="U12" s="533"/>
      <c r="V12" s="533"/>
      <c r="W12" s="533"/>
      <c r="X12" s="534"/>
      <c r="Y12" s="535"/>
      <c r="Z12" s="536"/>
      <c r="AA12" s="533"/>
      <c r="AB12" s="537"/>
      <c r="AC12" s="571"/>
    </row>
    <row r="13" spans="2:29" s="423" customFormat="1" ht="27.95" customHeight="1" x14ac:dyDescent="0.25">
      <c r="C13" s="546"/>
      <c r="D13" s="551"/>
      <c r="E13" s="552"/>
      <c r="F13" s="512"/>
      <c r="G13" s="527"/>
      <c r="H13" s="512"/>
      <c r="I13" s="527"/>
      <c r="J13" s="512"/>
      <c r="K13" s="512"/>
      <c r="L13" s="512"/>
      <c r="M13" s="512"/>
      <c r="N13" s="512"/>
      <c r="O13" s="512"/>
      <c r="P13" s="512"/>
      <c r="Q13" s="512"/>
      <c r="R13" s="512"/>
      <c r="S13" s="512"/>
      <c r="T13" s="512"/>
      <c r="U13" s="512"/>
      <c r="V13" s="512"/>
      <c r="W13" s="512"/>
      <c r="X13" s="518"/>
      <c r="Y13" s="519"/>
      <c r="Z13" s="520"/>
      <c r="AA13" s="512"/>
      <c r="AB13" s="521"/>
      <c r="AC13" s="569"/>
    </row>
    <row r="14" spans="2:29" s="423" customFormat="1" ht="27.95" customHeight="1" x14ac:dyDescent="0.25">
      <c r="C14" s="562" t="s">
        <v>82</v>
      </c>
      <c r="D14" s="567">
        <v>1852.65</v>
      </c>
      <c r="E14" s="566">
        <v>2252.65</v>
      </c>
      <c r="F14" s="514" t="s">
        <v>118</v>
      </c>
      <c r="G14" s="615">
        <f>E14-D14</f>
        <v>400</v>
      </c>
      <c r="H14" s="514"/>
      <c r="I14" s="564"/>
      <c r="J14" s="516">
        <v>2150</v>
      </c>
      <c r="K14" s="516"/>
      <c r="L14" s="514">
        <v>7.66</v>
      </c>
      <c r="M14" s="517">
        <v>10.5</v>
      </c>
      <c r="N14" s="517">
        <v>50</v>
      </c>
      <c r="O14" s="517"/>
      <c r="P14" s="517">
        <v>1</v>
      </c>
      <c r="Q14" s="517"/>
      <c r="R14" s="517"/>
      <c r="S14" s="517">
        <v>1</v>
      </c>
      <c r="T14" s="517"/>
      <c r="U14" s="517">
        <v>1</v>
      </c>
      <c r="V14" s="517"/>
      <c r="W14" s="517"/>
      <c r="X14" s="538"/>
      <c r="Y14" s="539"/>
      <c r="Z14" s="540"/>
      <c r="AA14" s="517"/>
      <c r="AB14" s="542"/>
      <c r="AC14" s="573"/>
    </row>
    <row r="15" spans="2:29" s="423" customFormat="1" ht="27.95" customHeight="1" thickBot="1" x14ac:dyDescent="0.3">
      <c r="C15" s="562" t="s">
        <v>82</v>
      </c>
      <c r="D15" s="560">
        <v>1852.65</v>
      </c>
      <c r="E15" s="559">
        <v>2083.9</v>
      </c>
      <c r="F15" s="533" t="s">
        <v>119</v>
      </c>
      <c r="G15" s="558">
        <f>E15-D15</f>
        <v>231.25</v>
      </c>
      <c r="H15" s="533"/>
      <c r="I15" s="561"/>
      <c r="J15" s="516"/>
      <c r="K15" s="516">
        <v>1978.2</v>
      </c>
      <c r="L15" s="514">
        <v>4</v>
      </c>
      <c r="M15" s="517">
        <v>7</v>
      </c>
      <c r="N15" s="517"/>
      <c r="O15" s="517">
        <v>150</v>
      </c>
      <c r="P15" s="517"/>
      <c r="Q15" s="517">
        <v>3</v>
      </c>
      <c r="R15" s="517"/>
      <c r="S15" s="517">
        <v>1</v>
      </c>
      <c r="T15" s="517"/>
      <c r="U15" s="517">
        <v>1</v>
      </c>
      <c r="V15" s="517"/>
      <c r="W15" s="517"/>
      <c r="X15" s="538"/>
      <c r="Y15" s="539"/>
      <c r="Z15" s="540"/>
      <c r="AA15" s="517"/>
      <c r="AB15" s="542"/>
      <c r="AC15" s="573"/>
    </row>
    <row r="16" spans="2:29" s="423" customFormat="1" ht="27.95" customHeight="1" x14ac:dyDescent="0.25">
      <c r="C16" s="563" t="s">
        <v>39</v>
      </c>
      <c r="D16" s="568"/>
      <c r="E16" s="568"/>
      <c r="F16" s="568"/>
      <c r="G16" s="568">
        <f>SUM(G9:G15)</f>
        <v>793.75</v>
      </c>
      <c r="H16" s="568"/>
      <c r="I16" s="568"/>
      <c r="J16" s="517"/>
      <c r="K16" s="517"/>
      <c r="L16" s="514"/>
      <c r="M16" s="517"/>
      <c r="N16" s="517"/>
      <c r="O16" s="517"/>
      <c r="P16" s="517"/>
      <c r="Q16" s="517"/>
      <c r="R16" s="517"/>
      <c r="S16" s="517">
        <f t="shared" ref="S16:U16" si="0">SUM(S9:S15)</f>
        <v>4</v>
      </c>
      <c r="T16" s="517"/>
      <c r="U16" s="517">
        <f t="shared" si="0"/>
        <v>4</v>
      </c>
      <c r="V16" s="517"/>
      <c r="W16" s="517"/>
      <c r="X16" s="538"/>
      <c r="Y16" s="517"/>
      <c r="Z16" s="541"/>
      <c r="AA16" s="517"/>
      <c r="AB16" s="542"/>
      <c r="AC16" s="573"/>
    </row>
    <row r="17" spans="3:29" s="423" customFormat="1" ht="27.95" customHeight="1" thickBot="1" x14ac:dyDescent="0.3">
      <c r="C17" s="563"/>
      <c r="D17" s="424"/>
      <c r="E17" s="424"/>
      <c r="F17" s="424"/>
      <c r="G17" s="425"/>
      <c r="H17" s="425"/>
      <c r="I17" s="425"/>
      <c r="J17" s="517"/>
      <c r="K17" s="517"/>
      <c r="L17" s="514"/>
      <c r="M17" s="517"/>
      <c r="N17" s="517"/>
      <c r="O17" s="517"/>
      <c r="P17" s="517"/>
      <c r="Q17" s="517"/>
      <c r="R17" s="517"/>
      <c r="S17" s="517"/>
      <c r="T17" s="517"/>
      <c r="U17" s="517"/>
      <c r="V17" s="517"/>
      <c r="W17" s="517"/>
      <c r="X17" s="538"/>
      <c r="Y17" s="517"/>
      <c r="Z17" s="541"/>
      <c r="AA17" s="517"/>
      <c r="AB17" s="542"/>
      <c r="AC17" s="573"/>
    </row>
    <row r="18" spans="3:29" s="423" customFormat="1" ht="27.95" customHeight="1" thickBot="1" x14ac:dyDescent="0.3">
      <c r="C18" s="563"/>
      <c r="D18" s="426" t="s">
        <v>112</v>
      </c>
      <c r="E18" s="427"/>
      <c r="F18" s="427"/>
      <c r="G18" s="427"/>
      <c r="H18" s="427"/>
      <c r="I18" s="428"/>
      <c r="J18" s="517"/>
      <c r="K18" s="517"/>
      <c r="L18" s="514"/>
      <c r="M18" s="517"/>
      <c r="N18" s="517"/>
      <c r="O18" s="517"/>
      <c r="P18" s="517"/>
      <c r="Q18" s="517"/>
      <c r="R18" s="517"/>
      <c r="S18" s="517"/>
      <c r="T18" s="517"/>
      <c r="U18" s="517"/>
      <c r="V18" s="517"/>
      <c r="W18" s="517"/>
      <c r="X18" s="538"/>
      <c r="Y18" s="517"/>
      <c r="Z18" s="541"/>
      <c r="AA18" s="517"/>
      <c r="AB18" s="542"/>
      <c r="AC18" s="573"/>
    </row>
    <row r="19" spans="3:29" s="423" customFormat="1" ht="27.95" customHeight="1" x14ac:dyDescent="0.25">
      <c r="C19" s="563"/>
      <c r="D19" s="429" t="s">
        <v>124</v>
      </c>
      <c r="E19" s="430" t="str">
        <f>CONCATENATE(S$16, " @ 50ft")</f>
        <v>4 @ 50ft</v>
      </c>
      <c r="F19" s="431"/>
      <c r="G19" s="590">
        <f>IF(S16&gt;0,S16*50,"")</f>
        <v>200</v>
      </c>
      <c r="H19" s="431"/>
      <c r="I19" s="432"/>
      <c r="J19" s="517"/>
      <c r="K19" s="517"/>
      <c r="L19" s="514"/>
      <c r="M19" s="517"/>
      <c r="N19" s="517"/>
      <c r="O19" s="517"/>
      <c r="P19" s="517"/>
      <c r="Q19" s="517"/>
      <c r="R19" s="517"/>
      <c r="S19" s="517"/>
      <c r="T19" s="517"/>
      <c r="U19" s="517"/>
      <c r="V19" s="517"/>
      <c r="W19" s="517"/>
      <c r="X19" s="538"/>
      <c r="Y19" s="517"/>
      <c r="Z19" s="541"/>
      <c r="AA19" s="517"/>
      <c r="AB19" s="542"/>
      <c r="AC19" s="573"/>
    </row>
    <row r="20" spans="3:29" s="423" customFormat="1" ht="27.95" customHeight="1" x14ac:dyDescent="0.25">
      <c r="C20" s="563"/>
      <c r="D20" s="433" t="s">
        <v>121</v>
      </c>
      <c r="E20" s="430" t="str">
        <f>CONCATENATE(U$16, " @ 18.75ft")</f>
        <v>4 @ 18.75ft</v>
      </c>
      <c r="F20" s="431"/>
      <c r="G20" s="590">
        <f>IF(U16&gt;0,U16*18.75,"")</f>
        <v>75</v>
      </c>
      <c r="H20" s="431"/>
      <c r="I20" s="434"/>
      <c r="J20" s="517"/>
      <c r="K20" s="517"/>
      <c r="L20" s="514"/>
      <c r="M20" s="517"/>
      <c r="N20" s="517"/>
      <c r="O20" s="517"/>
      <c r="P20" s="517"/>
      <c r="Q20" s="517"/>
      <c r="R20" s="517"/>
      <c r="S20" s="517"/>
      <c r="T20" s="517"/>
      <c r="U20" s="517"/>
      <c r="V20" s="517"/>
      <c r="W20" s="517"/>
      <c r="X20" s="538"/>
      <c r="Y20" s="517"/>
      <c r="Z20" s="541"/>
      <c r="AA20" s="517"/>
      <c r="AB20" s="542"/>
      <c r="AC20" s="573"/>
    </row>
    <row r="21" spans="3:29" s="423" customFormat="1" ht="27.95" customHeight="1" x14ac:dyDescent="0.25">
      <c r="C21" s="563"/>
      <c r="D21" s="433"/>
      <c r="E21" s="430"/>
      <c r="F21" s="431"/>
      <c r="G21" s="590" t="str">
        <f>IF(V16&gt;0,V16*18.75,"")</f>
        <v/>
      </c>
      <c r="H21" s="431"/>
      <c r="I21" s="435"/>
      <c r="J21" s="517"/>
      <c r="K21" s="517"/>
      <c r="L21" s="514"/>
      <c r="M21" s="517"/>
      <c r="N21" s="517"/>
      <c r="O21" s="517"/>
      <c r="P21" s="517"/>
      <c r="Q21" s="517"/>
      <c r="R21" s="517"/>
      <c r="S21" s="517"/>
      <c r="T21" s="517"/>
      <c r="U21" s="517"/>
      <c r="V21" s="517"/>
      <c r="W21" s="517"/>
      <c r="X21" s="538"/>
      <c r="Y21" s="517"/>
      <c r="Z21" s="541"/>
      <c r="AA21" s="517"/>
      <c r="AB21" s="542"/>
      <c r="AC21" s="573"/>
    </row>
    <row r="22" spans="3:29" s="423" customFormat="1" ht="27.95" customHeight="1" x14ac:dyDescent="0.25">
      <c r="C22" s="563"/>
      <c r="D22" s="433"/>
      <c r="E22" s="430"/>
      <c r="F22" s="431"/>
      <c r="G22" s="431"/>
      <c r="H22" s="431"/>
      <c r="I22" s="435"/>
      <c r="J22" s="517"/>
      <c r="K22" s="517"/>
      <c r="L22" s="514"/>
      <c r="M22" s="517"/>
      <c r="N22" s="517"/>
      <c r="O22" s="517"/>
      <c r="P22" s="517"/>
      <c r="Q22" s="517"/>
      <c r="R22" s="517"/>
      <c r="S22" s="517"/>
      <c r="T22" s="517"/>
      <c r="U22" s="517"/>
      <c r="V22" s="517"/>
      <c r="W22" s="517"/>
      <c r="X22" s="538"/>
      <c r="Y22" s="517"/>
      <c r="Z22" s="541"/>
      <c r="AA22" s="517"/>
      <c r="AB22" s="542"/>
      <c r="AC22" s="573"/>
    </row>
    <row r="23" spans="3:29" s="423" customFormat="1" ht="27.95" customHeight="1" x14ac:dyDescent="0.25">
      <c r="C23" s="563"/>
      <c r="D23" s="433"/>
      <c r="E23" s="430"/>
      <c r="F23" s="431"/>
      <c r="G23" s="431"/>
      <c r="H23" s="431"/>
      <c r="I23" s="434"/>
      <c r="J23" s="517"/>
      <c r="K23" s="517"/>
      <c r="L23" s="514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38"/>
      <c r="Y23" s="517"/>
      <c r="Z23" s="541"/>
      <c r="AA23" s="517"/>
      <c r="AB23" s="542"/>
      <c r="AC23" s="573"/>
    </row>
    <row r="24" spans="3:29" s="423" customFormat="1" ht="27.95" customHeight="1" thickBot="1" x14ac:dyDescent="0.3">
      <c r="C24" s="554"/>
      <c r="D24" s="433"/>
      <c r="E24" s="430"/>
      <c r="F24" s="431"/>
      <c r="G24" s="431"/>
      <c r="H24" s="431"/>
      <c r="I24" s="434"/>
      <c r="J24" s="515"/>
      <c r="K24" s="513"/>
      <c r="L24" s="513"/>
      <c r="M24" s="513"/>
      <c r="N24" s="513"/>
      <c r="O24" s="513"/>
      <c r="P24" s="513"/>
      <c r="Q24" s="513"/>
      <c r="R24" s="513"/>
      <c r="S24" s="513"/>
      <c r="T24" s="513"/>
      <c r="U24" s="513"/>
      <c r="V24" s="513"/>
      <c r="W24" s="513"/>
      <c r="X24" s="529"/>
      <c r="Y24" s="513"/>
      <c r="Z24" s="530"/>
      <c r="AA24" s="513"/>
      <c r="AB24" s="531"/>
      <c r="AC24" s="572"/>
    </row>
    <row r="25" spans="3:29" s="423" customFormat="1" ht="27.95" customHeight="1" thickBot="1" x14ac:dyDescent="0.3">
      <c r="C25" s="547"/>
      <c r="D25" s="436"/>
      <c r="E25" s="437"/>
      <c r="F25" s="437"/>
      <c r="G25" s="437" t="str">
        <f>IF(W16&gt;0,W16*37.5,"")</f>
        <v/>
      </c>
      <c r="H25" s="437"/>
      <c r="I25" s="438"/>
      <c r="J25" s="526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3"/>
      <c r="Y25" s="522"/>
      <c r="Z25" s="524"/>
      <c r="AA25" s="522"/>
      <c r="AB25" s="525"/>
      <c r="AC25" s="570"/>
    </row>
    <row r="26" spans="3:29" s="423" customFormat="1" ht="27.95" customHeight="1" thickTop="1" thickBot="1" x14ac:dyDescent="0.3">
      <c r="C26" s="563"/>
      <c r="D26" s="439" t="s">
        <v>113</v>
      </c>
      <c r="E26" s="440"/>
      <c r="F26" s="440"/>
      <c r="G26" s="440">
        <f>SUM(G19:G25)</f>
        <v>275</v>
      </c>
      <c r="H26" s="440"/>
      <c r="I26" s="441"/>
      <c r="J26" s="543"/>
      <c r="K26" s="517"/>
      <c r="L26" s="517"/>
      <c r="M26" s="517"/>
      <c r="N26" s="517"/>
      <c r="O26" s="517"/>
      <c r="P26" s="517"/>
      <c r="Q26" s="517"/>
      <c r="R26" s="517"/>
      <c r="S26" s="517"/>
      <c r="T26" s="517"/>
      <c r="U26" s="517"/>
      <c r="V26" s="517"/>
      <c r="W26" s="517"/>
      <c r="X26" s="538"/>
      <c r="Y26" s="517"/>
      <c r="Z26" s="541"/>
      <c r="AA26" s="517"/>
      <c r="AB26" s="542"/>
      <c r="AC26" s="573"/>
    </row>
    <row r="27" spans="3:29" s="423" customFormat="1" ht="27.95" customHeight="1" x14ac:dyDescent="0.25">
      <c r="C27" s="563" t="s">
        <v>5</v>
      </c>
      <c r="D27" s="788" t="s">
        <v>129</v>
      </c>
      <c r="E27" s="789"/>
      <c r="F27" s="790"/>
      <c r="G27" s="548">
        <f>SUM(G16-G26)</f>
        <v>518.75</v>
      </c>
      <c r="H27" s="522"/>
      <c r="I27" s="548"/>
      <c r="J27" s="543"/>
      <c r="K27" s="517"/>
      <c r="L27" s="517"/>
      <c r="M27" s="517"/>
      <c r="N27" s="517"/>
      <c r="O27" s="517"/>
      <c r="P27" s="517"/>
      <c r="Q27" s="517"/>
      <c r="R27" s="517"/>
      <c r="S27" s="517"/>
      <c r="T27" s="517"/>
      <c r="U27" s="517"/>
      <c r="V27" s="517"/>
      <c r="W27" s="517"/>
      <c r="X27" s="538"/>
      <c r="Y27" s="517"/>
      <c r="Z27" s="541"/>
      <c r="AA27" s="517"/>
      <c r="AB27" s="542"/>
      <c r="AC27" s="573"/>
    </row>
    <row r="28" spans="3:29" s="423" customFormat="1" ht="27.95" customHeight="1" x14ac:dyDescent="0.25">
      <c r="C28" s="563"/>
      <c r="D28" s="791" t="s">
        <v>15</v>
      </c>
      <c r="E28" s="792"/>
      <c r="F28" s="793"/>
      <c r="G28" s="615">
        <v>550</v>
      </c>
      <c r="H28" s="514" t="str">
        <f>IF(H27/3.81=(TRUNC(H27/12.5)),"","ERROR")</f>
        <v/>
      </c>
      <c r="I28" s="564" t="str">
        <f>IF(I27/3.81=(TRUNC(I27/12.5)),"","ERROR")</f>
        <v/>
      </c>
      <c r="J28" s="543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38"/>
      <c r="Y28" s="517"/>
      <c r="Z28" s="541"/>
      <c r="AA28" s="517"/>
      <c r="AB28" s="542"/>
      <c r="AC28" s="573"/>
    </row>
    <row r="29" spans="3:29" s="423" customFormat="1" ht="27.95" customHeight="1" thickBot="1" x14ac:dyDescent="0.3">
      <c r="C29" s="554"/>
      <c r="D29" s="555"/>
      <c r="E29" s="515"/>
      <c r="F29" s="513"/>
      <c r="G29" s="556"/>
      <c r="H29" s="513"/>
      <c r="I29" s="557"/>
      <c r="J29" s="515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513"/>
      <c r="W29" s="513"/>
      <c r="X29" s="529"/>
      <c r="Y29" s="513"/>
      <c r="Z29" s="530"/>
      <c r="AA29" s="513"/>
      <c r="AB29" s="531"/>
      <c r="AC29" s="572"/>
    </row>
    <row r="30" spans="3:29" s="423" customFormat="1" ht="27.95" customHeight="1" thickBot="1" x14ac:dyDescent="0.3">
      <c r="C30" s="442"/>
      <c r="D30" s="443"/>
      <c r="E30" s="444" t="s">
        <v>114</v>
      </c>
      <c r="F30" s="444"/>
      <c r="G30" s="444"/>
      <c r="H30" s="444"/>
      <c r="I30" s="445"/>
      <c r="J30" s="444"/>
      <c r="K30" s="444"/>
      <c r="L30" s="444"/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4"/>
      <c r="AA30" s="444"/>
      <c r="AB30" s="446"/>
      <c r="AC30" s="447"/>
    </row>
    <row r="31" spans="3:29" s="449" customFormat="1" ht="30" customHeight="1" thickTop="1" x14ac:dyDescent="0.35">
      <c r="C31" s="448"/>
      <c r="D31" s="448"/>
    </row>
    <row r="32" spans="3:29" s="449" customFormat="1" ht="39.950000000000003" customHeight="1" x14ac:dyDescent="0.35">
      <c r="C32" s="448"/>
      <c r="D32" s="448"/>
      <c r="R32" s="450" t="s">
        <v>115</v>
      </c>
      <c r="S32" s="451" t="s">
        <v>109</v>
      </c>
      <c r="T32" s="452" t="s">
        <v>31</v>
      </c>
      <c r="U32" s="452" t="s">
        <v>116</v>
      </c>
      <c r="V32" s="452" t="s">
        <v>117</v>
      </c>
      <c r="W32" s="452" t="s">
        <v>30</v>
      </c>
    </row>
    <row r="33" spans="3:4" s="449" customFormat="1" ht="23.25" x14ac:dyDescent="0.35">
      <c r="C33" s="448"/>
      <c r="D33" s="448"/>
    </row>
    <row r="34" spans="3:4" s="449" customFormat="1" ht="23.25" x14ac:dyDescent="0.35">
      <c r="C34" s="448"/>
      <c r="D34" s="448"/>
    </row>
    <row r="35" spans="3:4" s="449" customFormat="1" ht="23.25" x14ac:dyDescent="0.35">
      <c r="C35" s="448"/>
      <c r="D35" s="448"/>
    </row>
    <row r="36" spans="3:4" s="449" customFormat="1" ht="23.25" x14ac:dyDescent="0.35">
      <c r="C36" s="448"/>
      <c r="D36" s="448"/>
    </row>
    <row r="37" spans="3:4" s="449" customFormat="1" ht="23.25" x14ac:dyDescent="0.35">
      <c r="C37" s="448"/>
      <c r="D37" s="448"/>
    </row>
    <row r="38" spans="3:4" s="449" customFormat="1" ht="23.25" x14ac:dyDescent="0.35">
      <c r="C38" s="448"/>
      <c r="D38" s="448"/>
    </row>
    <row r="39" spans="3:4" s="449" customFormat="1" ht="23.25" x14ac:dyDescent="0.35">
      <c r="C39" s="448"/>
      <c r="D39" s="448"/>
    </row>
    <row r="40" spans="3:4" s="449" customFormat="1" ht="23.25" x14ac:dyDescent="0.35">
      <c r="C40" s="448"/>
      <c r="D40" s="448"/>
    </row>
    <row r="41" spans="3:4" s="449" customFormat="1" ht="23.25" x14ac:dyDescent="0.35">
      <c r="C41" s="448"/>
      <c r="D41" s="448"/>
    </row>
    <row r="42" spans="3:4" s="449" customFormat="1" ht="23.25" x14ac:dyDescent="0.35">
      <c r="C42" s="448"/>
      <c r="D42" s="448"/>
    </row>
    <row r="43" spans="3:4" s="449" customFormat="1" ht="23.25" x14ac:dyDescent="0.35">
      <c r="C43" s="448"/>
      <c r="D43" s="448"/>
    </row>
    <row r="44" spans="3:4" s="449" customFormat="1" ht="23.25" x14ac:dyDescent="0.35">
      <c r="C44" s="448"/>
      <c r="D44" s="448"/>
    </row>
  </sheetData>
  <mergeCells count="5">
    <mergeCell ref="B6:B7"/>
    <mergeCell ref="B1:B3"/>
    <mergeCell ref="L2:R3"/>
    <mergeCell ref="D27:F27"/>
    <mergeCell ref="D28:F28"/>
  </mergeCells>
  <printOptions verticalCentered="1"/>
  <pageMargins left="0.75" right="0" top="0" bottom="0" header="0" footer="0"/>
  <pageSetup paperSize="25" scale="22" orientation="landscape" horizontalDpi="4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schemas.microsoft.com/office/infopath/2007/PartnerControls"/>
    <ds:schemaRef ds:uri="http://schemas.openxmlformats.org/package/2006/metadata/core-properties"/>
    <ds:schemaRef ds:uri="16f00c2e-ac5c-418b-9f13-a0771dbd417d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6b132437-1b39-41f2-912f-8071e1a1e90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Plan Sheet</vt:lpstr>
      <vt:lpstr>Plan Sheet (2)</vt:lpstr>
      <vt:lpstr>PVMT REM</vt:lpstr>
      <vt:lpstr>Earthwork</vt:lpstr>
      <vt:lpstr>SBC</vt:lpstr>
      <vt:lpstr>SBG</vt:lpstr>
      <vt:lpstr>GeoTech</vt:lpstr>
      <vt:lpstr>Guardrail Summary</vt:lpstr>
      <vt:lpstr>'Guardrail Summary'!Print_Area</vt:lpstr>
      <vt:lpstr>'Plan Sheet'!Print_Area</vt:lpstr>
      <vt:lpstr>'Plan Sheet (2)'!Print_Area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Vogt, Abigial E</cp:lastModifiedBy>
  <cp:lastPrinted>2014-09-18T14:41:07Z</cp:lastPrinted>
  <dcterms:created xsi:type="dcterms:W3CDTF">2012-08-30T18:50:28Z</dcterms:created>
  <dcterms:modified xsi:type="dcterms:W3CDTF">2014-09-18T14:44:45Z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